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ThisWorkbook"/>
  <mc:AlternateContent xmlns:mc="http://schemas.openxmlformats.org/markup-compatibility/2006">
    <mc:Choice Requires="x15">
      <x15ac:absPath xmlns:x15ac="http://schemas.microsoft.com/office/spreadsheetml/2010/11/ac" url="Z:\2018-025 OS Bovec JN zivila\"/>
    </mc:Choice>
  </mc:AlternateContent>
  <xr:revisionPtr revIDLastSave="0" documentId="10_ncr:8100000_{1F4D4AF0-0ACE-42B2-955B-6C5DA211DD7B}" xr6:coauthVersionLast="34" xr6:coauthVersionMax="34" xr10:uidLastSave="{00000000-0000-0000-0000-000000000000}"/>
  <bookViews>
    <workbookView xWindow="0" yWindow="0" windowWidth="23040" windowHeight="9180" xr2:uid="{00000000-000D-0000-FFFF-FFFF00000000}"/>
  </bookViews>
  <sheets>
    <sheet name="1 sklop" sheetId="1" r:id="rId1"/>
    <sheet name="2 sklop" sheetId="48" r:id="rId2"/>
    <sheet name="3 sklop" sheetId="51" r:id="rId3"/>
    <sheet name="4 sklop" sheetId="32" r:id="rId4"/>
    <sheet name="5 sklop" sheetId="40" r:id="rId5"/>
    <sheet name="6 sklop" sheetId="2" r:id="rId6"/>
    <sheet name="7 sklop" sheetId="33" r:id="rId7"/>
    <sheet name="8 sklop" sheetId="3" r:id="rId8"/>
    <sheet name="9 sklop" sheetId="38" r:id="rId9"/>
    <sheet name="10 sklop" sheetId="41" r:id="rId10"/>
    <sheet name="11 sklop" sheetId="46" r:id="rId11"/>
    <sheet name="12 sklop" sheetId="35" r:id="rId12"/>
    <sheet name="13 sklop" sheetId="4" r:id="rId13"/>
    <sheet name="14 sklop" sheetId="5" r:id="rId14"/>
    <sheet name="15 sklop" sheetId="7" r:id="rId15"/>
    <sheet name="16 sklop" sheetId="21" r:id="rId16"/>
    <sheet name="17 sklop" sheetId="42" r:id="rId17"/>
    <sheet name="18 sklop" sheetId="8" r:id="rId18"/>
    <sheet name="19 sklop" sheetId="9" r:id="rId19"/>
    <sheet name="20 sklop" sheetId="10" r:id="rId20"/>
    <sheet name="21 sklop" sheetId="11" r:id="rId21"/>
    <sheet name="22 sklop" sheetId="12" r:id="rId22"/>
    <sheet name="23 sklop" sheetId="13" r:id="rId23"/>
    <sheet name="24 sklop" sheetId="47" r:id="rId24"/>
    <sheet name="25 sklop" sheetId="14" r:id="rId25"/>
    <sheet name="26 sklop" sheetId="34" r:id="rId26"/>
    <sheet name="27 sklop" sheetId="39" r:id="rId27"/>
    <sheet name="28 sklop" sheetId="15" r:id="rId28"/>
    <sheet name="29 sklop" sheetId="16" r:id="rId29"/>
    <sheet name="30 sklop" sheetId="17" r:id="rId30"/>
    <sheet name="31 sklop" sheetId="56" r:id="rId31"/>
    <sheet name="32 sklop" sheetId="18" r:id="rId32"/>
    <sheet name="33 sklop" sheetId="19" r:id="rId33"/>
    <sheet name="34 sklop" sheetId="44" r:id="rId34"/>
    <sheet name="35 sklop" sheetId="20" r:id="rId35"/>
    <sheet name="36 sklop" sheetId="55" r:id="rId36"/>
  </sheets>
  <definedNames>
    <definedName name="_xlnm._FilterDatabase" localSheetId="20" hidden="1">'21 sklop'!$D$9:$D$41</definedName>
    <definedName name="_xlnm.Print_Area" localSheetId="0">'1 sklop'!$A$1:$N$60</definedName>
    <definedName name="_xlnm.Print_Area" localSheetId="9">'10 sklop'!$A$1:$N$25</definedName>
    <definedName name="_xlnm.Print_Area" localSheetId="10">'11 sklop'!$A$1:$N$23</definedName>
    <definedName name="_xlnm.Print_Area" localSheetId="11">'12 sklop'!$A$1:$N$42</definedName>
    <definedName name="_xlnm.Print_Area" localSheetId="12">'13 sklop'!$A$1:$N$18</definedName>
    <definedName name="_xlnm.Print_Area" localSheetId="13">'14 sklop'!$A$1:$N$37</definedName>
    <definedName name="_xlnm.Print_Area" localSheetId="14">'15 sklop'!$A$1:$N$103</definedName>
    <definedName name="_xlnm.Print_Area" localSheetId="15">'16 sklop'!$A$1:$N$28</definedName>
    <definedName name="_xlnm.Print_Area" localSheetId="16">'17 sklop'!$A$1:$N$19</definedName>
    <definedName name="_xlnm.Print_Area" localSheetId="17">'18 sklop'!$A$1:$N$59</definedName>
    <definedName name="_xlnm.Print_Area" localSheetId="18">'19 sklop'!$A$1:$O$18</definedName>
    <definedName name="_xlnm.Print_Area" localSheetId="1">'2 sklop'!$A$1:$N$18</definedName>
    <definedName name="_xlnm.Print_Area" localSheetId="19">'20 sklop'!$A$1:$O$19</definedName>
    <definedName name="_xlnm.Print_Area" localSheetId="20">'21 sklop'!$A$1:$O$41</definedName>
    <definedName name="_xlnm.Print_Area" localSheetId="21">'22 sklop'!$A$1:$O$28</definedName>
    <definedName name="_xlnm.Print_Area" localSheetId="22">'23 sklop'!$A$1:$O$75</definedName>
    <definedName name="_xlnm.Print_Area" localSheetId="23">'24 sklop'!$A$1:$O$24</definedName>
    <definedName name="_xlnm.Print_Area" localSheetId="24">'25 sklop'!$A$1:$N$55</definedName>
    <definedName name="_xlnm.Print_Area" localSheetId="25">'26 sklop'!$A$1:$N$41</definedName>
    <definedName name="_xlnm.Print_Area" localSheetId="26">'27 sklop'!$A$1:$N$37</definedName>
    <definedName name="_xlnm.Print_Area" localSheetId="27">'28 sklop'!$A$1:$N$39</definedName>
    <definedName name="_xlnm.Print_Area" localSheetId="28">'29 sklop'!$A$1:$N$30</definedName>
    <definedName name="_xlnm.Print_Area" localSheetId="2">'3 sklop'!$A$1:$N$18</definedName>
    <definedName name="_xlnm.Print_Area" localSheetId="29">'30 sklop'!$A$1:$N$45</definedName>
    <definedName name="_xlnm.Print_Area" localSheetId="30">'31 sklop'!$A$1:$N$18</definedName>
    <definedName name="_xlnm.Print_Area" localSheetId="31">'32 sklop'!$A$1:$N$19</definedName>
    <definedName name="_xlnm.Print_Area" localSheetId="32">'33 sklop'!$A$1:$N$75</definedName>
    <definedName name="_xlnm.Print_Area" localSheetId="33">'34 sklop'!$A$1:$N$29</definedName>
    <definedName name="_xlnm.Print_Area" localSheetId="34">'35 sklop'!$A$1:$N$22</definedName>
    <definedName name="_xlnm.Print_Area" localSheetId="35">'36 sklop'!$A$1:$N$69</definedName>
    <definedName name="_xlnm.Print_Area" localSheetId="3">'4 sklop'!$A$1:$N$39</definedName>
    <definedName name="_xlnm.Print_Area" localSheetId="4">'5 sklop'!$A$1:$N$21</definedName>
    <definedName name="_xlnm.Print_Area" localSheetId="5">'6 sklop'!$A$1:$N$27</definedName>
    <definedName name="_xlnm.Print_Area" localSheetId="6">'7 sklop'!$A$1:$N$30</definedName>
    <definedName name="_xlnm.Print_Area" localSheetId="7">'8 sklop'!$A$1:$N$19</definedName>
    <definedName name="_xlnm.Print_Area" localSheetId="8">'9 sklop'!$A$1:$N$23</definedName>
    <definedName name="_xlnm.Print_Titles" localSheetId="0">'1 sklop'!$12:$14</definedName>
    <definedName name="_xlnm.Print_Titles" localSheetId="9">'10 sklop'!$12:$14</definedName>
    <definedName name="_xlnm.Print_Titles" localSheetId="10">'11 sklop'!$12:$14</definedName>
    <definedName name="_xlnm.Print_Titles" localSheetId="11">'12 sklop'!$12:$14</definedName>
    <definedName name="_xlnm.Print_Titles" localSheetId="12">'13 sklop'!$12:$14</definedName>
    <definedName name="_xlnm.Print_Titles" localSheetId="13">'14 sklop'!$12:$14</definedName>
    <definedName name="_xlnm.Print_Titles" localSheetId="14">'15 sklop'!$12:$14</definedName>
    <definedName name="_xlnm.Print_Titles" localSheetId="15">'16 sklop'!$12:$14</definedName>
    <definedName name="_xlnm.Print_Titles" localSheetId="16">'17 sklop'!$12:$14</definedName>
    <definedName name="_xlnm.Print_Titles" localSheetId="17">'18 sklop'!$12:$14</definedName>
    <definedName name="_xlnm.Print_Titles" localSheetId="18">'19 sklop'!$12:$14</definedName>
    <definedName name="_xlnm.Print_Titles" localSheetId="1">'2 sklop'!$12:$14</definedName>
    <definedName name="_xlnm.Print_Titles" localSheetId="19">'20 sklop'!$12:$14</definedName>
    <definedName name="_xlnm.Print_Titles" localSheetId="20">'21 sklop'!$12:$14</definedName>
    <definedName name="_xlnm.Print_Titles" localSheetId="21">'22 sklop'!$12:$14</definedName>
    <definedName name="_xlnm.Print_Titles" localSheetId="22">'23 sklop'!$12:$14</definedName>
    <definedName name="_xlnm.Print_Titles" localSheetId="23">'24 sklop'!$12:$14</definedName>
    <definedName name="_xlnm.Print_Titles" localSheetId="24">'25 sklop'!$12:$14</definedName>
    <definedName name="_xlnm.Print_Titles" localSheetId="25">'26 sklop'!$12:$14</definedName>
    <definedName name="_xlnm.Print_Titles" localSheetId="26">'27 sklop'!$12:$14</definedName>
    <definedName name="_xlnm.Print_Titles" localSheetId="27">'28 sklop'!$12:$14</definedName>
    <definedName name="_xlnm.Print_Titles" localSheetId="28">'29 sklop'!$12:$14</definedName>
    <definedName name="_xlnm.Print_Titles" localSheetId="2">'3 sklop'!$12:$14</definedName>
    <definedName name="_xlnm.Print_Titles" localSheetId="29">'30 sklop'!$12:$14</definedName>
    <definedName name="_xlnm.Print_Titles" localSheetId="31">'32 sklop'!$12:$14</definedName>
    <definedName name="_xlnm.Print_Titles" localSheetId="32">'33 sklop'!$12:$14</definedName>
    <definedName name="_xlnm.Print_Titles" localSheetId="33">'34 sklop'!$12:$14</definedName>
    <definedName name="_xlnm.Print_Titles" localSheetId="34">'35 sklop'!$12:$14</definedName>
    <definedName name="_xlnm.Print_Titles" localSheetId="35">'36 sklop'!$12:$14</definedName>
    <definedName name="_xlnm.Print_Titles" localSheetId="3">'4 sklop'!$12:$14</definedName>
    <definedName name="_xlnm.Print_Titles" localSheetId="4">'5 sklop'!$12:$14</definedName>
    <definedName name="_xlnm.Print_Titles" localSheetId="5">'6 sklop'!$12:$14</definedName>
    <definedName name="_xlnm.Print_Titles" localSheetId="6">'7 sklop'!$12:$14</definedName>
    <definedName name="_xlnm.Print_Titles" localSheetId="7">'8 sklop'!$12:$14</definedName>
    <definedName name="_xlnm.Print_Titles" localSheetId="8">'9 sklop'!$12:$14</definedName>
  </definedNames>
  <calcPr calcId="162913"/>
</workbook>
</file>

<file path=xl/calcChain.xml><?xml version="1.0" encoding="utf-8"?>
<calcChain xmlns="http://schemas.openxmlformats.org/spreadsheetml/2006/main">
  <c r="L28" i="55" l="1"/>
  <c r="M28" i="55" s="1"/>
  <c r="N28" i="55" s="1"/>
  <c r="L65" i="55"/>
  <c r="M65" i="55" s="1"/>
  <c r="N65" i="55" s="1"/>
  <c r="L64" i="55"/>
  <c r="M64" i="55" s="1"/>
  <c r="N64" i="55" s="1"/>
  <c r="J16" i="56" l="1"/>
  <c r="L15" i="56"/>
  <c r="M15" i="56" s="1"/>
  <c r="N15" i="56" s="1"/>
  <c r="N16" i="56" l="1"/>
  <c r="J20" i="20"/>
  <c r="L19" i="20"/>
  <c r="M19" i="20" s="1"/>
  <c r="N19" i="20" s="1"/>
  <c r="L18" i="20"/>
  <c r="M18" i="20" s="1"/>
  <c r="N18" i="20" s="1"/>
  <c r="M17" i="20"/>
  <c r="N17" i="20" s="1"/>
  <c r="L17" i="20"/>
  <c r="L16" i="20"/>
  <c r="M16" i="20" s="1"/>
  <c r="N16" i="20" s="1"/>
  <c r="L15" i="20"/>
  <c r="M15" i="20" s="1"/>
  <c r="N15" i="20" s="1"/>
  <c r="N20" i="20" l="1"/>
  <c r="J67" i="55" l="1"/>
  <c r="L66" i="55"/>
  <c r="M66" i="55" s="1"/>
  <c r="N66" i="55" s="1"/>
  <c r="L63" i="55"/>
  <c r="M63" i="55" s="1"/>
  <c r="N63" i="55" s="1"/>
  <c r="L62" i="55"/>
  <c r="M62" i="55" s="1"/>
  <c r="N62" i="55" s="1"/>
  <c r="L61" i="55"/>
  <c r="M61" i="55" s="1"/>
  <c r="N61" i="55" s="1"/>
  <c r="L60" i="55"/>
  <c r="M60" i="55" s="1"/>
  <c r="N60" i="55" s="1"/>
  <c r="L59" i="55"/>
  <c r="M59" i="55" s="1"/>
  <c r="N59" i="55" s="1"/>
  <c r="L58" i="55"/>
  <c r="M58" i="55" s="1"/>
  <c r="N58" i="55" s="1"/>
  <c r="L57" i="55"/>
  <c r="M57" i="55" s="1"/>
  <c r="N57" i="55" s="1"/>
  <c r="L56" i="55"/>
  <c r="M56" i="55" s="1"/>
  <c r="N56" i="55" s="1"/>
  <c r="L55" i="55"/>
  <c r="M55" i="55" s="1"/>
  <c r="N55" i="55" s="1"/>
  <c r="L54" i="55"/>
  <c r="M54" i="55" s="1"/>
  <c r="N54" i="55" s="1"/>
  <c r="L53" i="55"/>
  <c r="M53" i="55" s="1"/>
  <c r="N53" i="55" s="1"/>
  <c r="L52" i="55"/>
  <c r="M52" i="55" s="1"/>
  <c r="N52" i="55" s="1"/>
  <c r="L51" i="55"/>
  <c r="M51" i="55" s="1"/>
  <c r="N51" i="55" s="1"/>
  <c r="L50" i="55"/>
  <c r="M50" i="55" s="1"/>
  <c r="N50" i="55" s="1"/>
  <c r="L49" i="55"/>
  <c r="M49" i="55" s="1"/>
  <c r="N49" i="55" s="1"/>
  <c r="L48" i="55"/>
  <c r="M48" i="55" s="1"/>
  <c r="N48" i="55" s="1"/>
  <c r="L47" i="55"/>
  <c r="M47" i="55" s="1"/>
  <c r="N47" i="55" s="1"/>
  <c r="L46" i="55"/>
  <c r="M46" i="55" s="1"/>
  <c r="N46" i="55" s="1"/>
  <c r="L45" i="55"/>
  <c r="M45" i="55" s="1"/>
  <c r="N45" i="55" s="1"/>
  <c r="L44" i="55"/>
  <c r="M44" i="55" s="1"/>
  <c r="N44" i="55" s="1"/>
  <c r="L43" i="55"/>
  <c r="M43" i="55" s="1"/>
  <c r="N43" i="55" s="1"/>
  <c r="L42" i="55"/>
  <c r="M42" i="55" s="1"/>
  <c r="N42" i="55" s="1"/>
  <c r="L41" i="55"/>
  <c r="M41" i="55" s="1"/>
  <c r="N41" i="55" s="1"/>
  <c r="L40" i="55"/>
  <c r="M40" i="55" s="1"/>
  <c r="N40" i="55" s="1"/>
  <c r="L39" i="55"/>
  <c r="M39" i="55" s="1"/>
  <c r="N39" i="55" s="1"/>
  <c r="L38" i="55"/>
  <c r="M38" i="55" s="1"/>
  <c r="N38" i="55" s="1"/>
  <c r="L37" i="55"/>
  <c r="M37" i="55" s="1"/>
  <c r="N37" i="55" s="1"/>
  <c r="L36" i="55"/>
  <c r="M36" i="55" s="1"/>
  <c r="N36" i="55" s="1"/>
  <c r="L35" i="55"/>
  <c r="M35" i="55" s="1"/>
  <c r="N35" i="55" s="1"/>
  <c r="L34" i="55"/>
  <c r="M34" i="55" s="1"/>
  <c r="N34" i="55" s="1"/>
  <c r="L33" i="55"/>
  <c r="M33" i="55" s="1"/>
  <c r="N33" i="55" s="1"/>
  <c r="L32" i="55"/>
  <c r="M32" i="55" s="1"/>
  <c r="N32" i="55" s="1"/>
  <c r="L31" i="55"/>
  <c r="M31" i="55" s="1"/>
  <c r="N31" i="55" s="1"/>
  <c r="L30" i="55"/>
  <c r="M30" i="55" s="1"/>
  <c r="N30" i="55" s="1"/>
  <c r="L29" i="55"/>
  <c r="M29" i="55" s="1"/>
  <c r="N29" i="55" s="1"/>
  <c r="L27" i="55"/>
  <c r="M27" i="55" s="1"/>
  <c r="N27" i="55" s="1"/>
  <c r="L26" i="55"/>
  <c r="M26" i="55" s="1"/>
  <c r="N26" i="55" s="1"/>
  <c r="L25" i="55"/>
  <c r="M25" i="55" s="1"/>
  <c r="N25" i="55" s="1"/>
  <c r="L24" i="55"/>
  <c r="M24" i="55" s="1"/>
  <c r="N24" i="55" s="1"/>
  <c r="L23" i="55"/>
  <c r="M23" i="55" s="1"/>
  <c r="N23" i="55" s="1"/>
  <c r="L22" i="55"/>
  <c r="M22" i="55" s="1"/>
  <c r="N22" i="55" s="1"/>
  <c r="L21" i="55"/>
  <c r="M21" i="55" s="1"/>
  <c r="N21" i="55" s="1"/>
  <c r="L20" i="55"/>
  <c r="M20" i="55" s="1"/>
  <c r="N20" i="55" s="1"/>
  <c r="L19" i="55"/>
  <c r="M19" i="55" s="1"/>
  <c r="N19" i="55" s="1"/>
  <c r="L18" i="55"/>
  <c r="M18" i="55" s="1"/>
  <c r="N18" i="55" s="1"/>
  <c r="L17" i="55"/>
  <c r="M17" i="55" s="1"/>
  <c r="N17" i="55" s="1"/>
  <c r="L16" i="55"/>
  <c r="M16" i="55" s="1"/>
  <c r="N16" i="55" s="1"/>
  <c r="L15" i="55"/>
  <c r="M15" i="55" s="1"/>
  <c r="N15" i="55" s="1"/>
  <c r="L22" i="8"/>
  <c r="M22" i="8" s="1"/>
  <c r="N22" i="8" s="1"/>
  <c r="C25" i="21"/>
  <c r="J35" i="5"/>
  <c r="N67" i="55" l="1"/>
  <c r="L17" i="21" l="1"/>
  <c r="M17" i="21" s="1"/>
  <c r="N17" i="21" s="1"/>
  <c r="L18" i="21"/>
  <c r="M18" i="21" s="1"/>
  <c r="N18" i="21" s="1"/>
  <c r="L19" i="21"/>
  <c r="M19" i="21"/>
  <c r="N19" i="21" s="1"/>
  <c r="L20" i="21"/>
  <c r="M20" i="21" s="1"/>
  <c r="N20" i="21" s="1"/>
  <c r="L21" i="21"/>
  <c r="M21" i="21" s="1"/>
  <c r="N21" i="21" s="1"/>
  <c r="L22" i="21"/>
  <c r="M22" i="21" s="1"/>
  <c r="N22" i="21" s="1"/>
  <c r="L23" i="21"/>
  <c r="M23" i="21" s="1"/>
  <c r="N23" i="21" s="1"/>
  <c r="L24" i="21"/>
  <c r="M24" i="21" s="1"/>
  <c r="N24" i="21" s="1"/>
  <c r="L25" i="21"/>
  <c r="M25" i="21" s="1"/>
  <c r="N25" i="21" s="1"/>
  <c r="J26" i="21"/>
  <c r="L17" i="44"/>
  <c r="M17" i="44" s="1"/>
  <c r="N17" i="44" s="1"/>
  <c r="L18" i="44"/>
  <c r="M18" i="44" s="1"/>
  <c r="N18" i="44" s="1"/>
  <c r="L19" i="44"/>
  <c r="M19" i="44" s="1"/>
  <c r="N19" i="44" s="1"/>
  <c r="L20" i="44"/>
  <c r="M20" i="44" s="1"/>
  <c r="N20" i="44" s="1"/>
  <c r="L21" i="44"/>
  <c r="M21" i="44" s="1"/>
  <c r="N21" i="44" s="1"/>
  <c r="L22" i="44"/>
  <c r="M22" i="44" s="1"/>
  <c r="N22" i="44" s="1"/>
  <c r="L23" i="44"/>
  <c r="M23" i="44" s="1"/>
  <c r="N23" i="44" s="1"/>
  <c r="L24" i="44"/>
  <c r="M24" i="44" s="1"/>
  <c r="N24" i="44" s="1"/>
  <c r="L25" i="44"/>
  <c r="M25" i="44" s="1"/>
  <c r="N25" i="44" s="1"/>
  <c r="L26" i="44"/>
  <c r="M26" i="44" s="1"/>
  <c r="N26" i="44" s="1"/>
  <c r="J27" i="44"/>
  <c r="J73" i="19"/>
  <c r="L17" i="19"/>
  <c r="M17" i="19" s="1"/>
  <c r="N17" i="19" s="1"/>
  <c r="L18" i="19"/>
  <c r="M18" i="19" s="1"/>
  <c r="N18" i="19" s="1"/>
  <c r="L19" i="19"/>
  <c r="M19" i="19" s="1"/>
  <c r="N19" i="19" s="1"/>
  <c r="L20" i="19"/>
  <c r="M20" i="19" s="1"/>
  <c r="N20" i="19" s="1"/>
  <c r="L21" i="19"/>
  <c r="M21" i="19" s="1"/>
  <c r="N21" i="19" s="1"/>
  <c r="L22" i="19"/>
  <c r="M22" i="19" s="1"/>
  <c r="N22" i="19" s="1"/>
  <c r="L23" i="19"/>
  <c r="M23" i="19" s="1"/>
  <c r="N23" i="19" s="1"/>
  <c r="L24" i="19"/>
  <c r="M24" i="19" s="1"/>
  <c r="N24" i="19" s="1"/>
  <c r="L25" i="19"/>
  <c r="M25" i="19" s="1"/>
  <c r="N25" i="19" s="1"/>
  <c r="L26" i="19"/>
  <c r="M26" i="19" s="1"/>
  <c r="N26" i="19" s="1"/>
  <c r="L27" i="19"/>
  <c r="M27" i="19" s="1"/>
  <c r="N27" i="19" s="1"/>
  <c r="L28" i="19"/>
  <c r="M28" i="19" s="1"/>
  <c r="N28" i="19" s="1"/>
  <c r="L29" i="19"/>
  <c r="M29" i="19" s="1"/>
  <c r="N29" i="19" s="1"/>
  <c r="L30" i="19"/>
  <c r="M30" i="19" s="1"/>
  <c r="N30" i="19" s="1"/>
  <c r="L31" i="19"/>
  <c r="M31" i="19" s="1"/>
  <c r="N31" i="19" s="1"/>
  <c r="L32" i="19"/>
  <c r="M32" i="19" s="1"/>
  <c r="N32" i="19" s="1"/>
  <c r="L33" i="19"/>
  <c r="M33" i="19" s="1"/>
  <c r="N33" i="19" s="1"/>
  <c r="L34" i="19"/>
  <c r="M34" i="19" s="1"/>
  <c r="N34" i="19" s="1"/>
  <c r="L35" i="19"/>
  <c r="M35" i="19" s="1"/>
  <c r="N35" i="19" s="1"/>
  <c r="L36" i="19"/>
  <c r="M36" i="19" s="1"/>
  <c r="N36" i="19"/>
  <c r="L37" i="19"/>
  <c r="M37" i="19" s="1"/>
  <c r="N37" i="19" s="1"/>
  <c r="L38" i="19"/>
  <c r="M38" i="19" s="1"/>
  <c r="N38" i="19" s="1"/>
  <c r="L39" i="19"/>
  <c r="M39" i="19"/>
  <c r="N39" i="19" s="1"/>
  <c r="L40" i="19"/>
  <c r="M40" i="19" s="1"/>
  <c r="N40" i="19" s="1"/>
  <c r="L41" i="19"/>
  <c r="M41" i="19" s="1"/>
  <c r="N41" i="19" s="1"/>
  <c r="L42" i="19"/>
  <c r="M42" i="19" s="1"/>
  <c r="N42" i="19" s="1"/>
  <c r="L43" i="19"/>
  <c r="M43" i="19" s="1"/>
  <c r="N43" i="19" s="1"/>
  <c r="L44" i="19"/>
  <c r="M44" i="19" s="1"/>
  <c r="N44" i="19" s="1"/>
  <c r="L45" i="19"/>
  <c r="M45" i="19" s="1"/>
  <c r="N45" i="19" s="1"/>
  <c r="L46" i="19"/>
  <c r="M46" i="19" s="1"/>
  <c r="N46" i="19" s="1"/>
  <c r="L47" i="19"/>
  <c r="M47" i="19" s="1"/>
  <c r="N47" i="19" s="1"/>
  <c r="L48" i="19"/>
  <c r="M48" i="19" s="1"/>
  <c r="N48" i="19" s="1"/>
  <c r="L49" i="19"/>
  <c r="M49" i="19" s="1"/>
  <c r="N49" i="19" s="1"/>
  <c r="L50" i="19"/>
  <c r="M50" i="19" s="1"/>
  <c r="N50" i="19" s="1"/>
  <c r="L51" i="19"/>
  <c r="M51" i="19" s="1"/>
  <c r="N51" i="19" s="1"/>
  <c r="L52" i="19"/>
  <c r="M52" i="19" s="1"/>
  <c r="N52" i="19" s="1"/>
  <c r="L53" i="19"/>
  <c r="M53" i="19" s="1"/>
  <c r="N53" i="19" s="1"/>
  <c r="L54" i="19"/>
  <c r="M54" i="19" s="1"/>
  <c r="N54" i="19" s="1"/>
  <c r="L55" i="19"/>
  <c r="M55" i="19" s="1"/>
  <c r="N55" i="19" s="1"/>
  <c r="L56" i="19"/>
  <c r="M56" i="19" s="1"/>
  <c r="N56" i="19" s="1"/>
  <c r="L57" i="19"/>
  <c r="M57" i="19" s="1"/>
  <c r="N57" i="19" s="1"/>
  <c r="L58" i="19"/>
  <c r="M58" i="19" s="1"/>
  <c r="N58" i="19" s="1"/>
  <c r="L59" i="19"/>
  <c r="M59" i="19" s="1"/>
  <c r="N59" i="19" s="1"/>
  <c r="L60" i="19"/>
  <c r="M60" i="19" s="1"/>
  <c r="N60" i="19" s="1"/>
  <c r="L61" i="19"/>
  <c r="M61" i="19" s="1"/>
  <c r="N61" i="19" s="1"/>
  <c r="L62" i="19"/>
  <c r="M62" i="19" s="1"/>
  <c r="N62" i="19" s="1"/>
  <c r="L63" i="19"/>
  <c r="M63" i="19" s="1"/>
  <c r="N63" i="19" s="1"/>
  <c r="L64" i="19"/>
  <c r="M64" i="19" s="1"/>
  <c r="N64" i="19" s="1"/>
  <c r="L65" i="19"/>
  <c r="M65" i="19" s="1"/>
  <c r="N65" i="19" s="1"/>
  <c r="L66" i="19"/>
  <c r="M66" i="19" s="1"/>
  <c r="N66" i="19" s="1"/>
  <c r="L67" i="19"/>
  <c r="M67" i="19" s="1"/>
  <c r="N67" i="19" s="1"/>
  <c r="L68" i="19"/>
  <c r="M68" i="19" s="1"/>
  <c r="N68" i="19" s="1"/>
  <c r="L69" i="19"/>
  <c r="M69" i="19" s="1"/>
  <c r="N69" i="19" s="1"/>
  <c r="L70" i="19"/>
  <c r="M70" i="19" s="1"/>
  <c r="N70" i="19" s="1"/>
  <c r="L71" i="19"/>
  <c r="M71" i="19" s="1"/>
  <c r="N71" i="19" s="1"/>
  <c r="L72" i="19"/>
  <c r="M72" i="19"/>
  <c r="N72" i="19" s="1"/>
  <c r="J17" i="18"/>
  <c r="J43" i="17"/>
  <c r="L17" i="17"/>
  <c r="M17" i="17" s="1"/>
  <c r="N17" i="17" s="1"/>
  <c r="L18" i="17"/>
  <c r="M18" i="17" s="1"/>
  <c r="N18" i="17" s="1"/>
  <c r="L19" i="17"/>
  <c r="M19" i="17" s="1"/>
  <c r="N19" i="17" s="1"/>
  <c r="L20" i="17"/>
  <c r="M20" i="17" s="1"/>
  <c r="N20" i="17" s="1"/>
  <c r="L21" i="17"/>
  <c r="M21" i="17" s="1"/>
  <c r="N21" i="17" s="1"/>
  <c r="L22" i="17"/>
  <c r="M22" i="17" s="1"/>
  <c r="N22" i="17" s="1"/>
  <c r="L23" i="17"/>
  <c r="M23" i="17" s="1"/>
  <c r="N23" i="17" s="1"/>
  <c r="L24" i="17"/>
  <c r="M24" i="17" s="1"/>
  <c r="N24" i="17" s="1"/>
  <c r="L25" i="17"/>
  <c r="M25" i="17" s="1"/>
  <c r="N25" i="17" s="1"/>
  <c r="L26" i="17"/>
  <c r="M26" i="17" s="1"/>
  <c r="N26" i="17" s="1"/>
  <c r="L27" i="17"/>
  <c r="M27" i="17" s="1"/>
  <c r="N27" i="17" s="1"/>
  <c r="L28" i="17"/>
  <c r="M28" i="17" s="1"/>
  <c r="N28" i="17" s="1"/>
  <c r="L29" i="17"/>
  <c r="M29" i="17" s="1"/>
  <c r="N29" i="17" s="1"/>
  <c r="L30" i="17"/>
  <c r="M30" i="17" s="1"/>
  <c r="N30" i="17" s="1"/>
  <c r="L31" i="17"/>
  <c r="M31" i="17" s="1"/>
  <c r="N31" i="17" s="1"/>
  <c r="L32" i="17"/>
  <c r="M32" i="17" s="1"/>
  <c r="N32" i="17" s="1"/>
  <c r="L33" i="17"/>
  <c r="M33" i="17" s="1"/>
  <c r="N33" i="17" s="1"/>
  <c r="L34" i="17"/>
  <c r="M34" i="17" s="1"/>
  <c r="N34" i="17" s="1"/>
  <c r="L35" i="17"/>
  <c r="M35" i="17" s="1"/>
  <c r="N35" i="17" s="1"/>
  <c r="L36" i="17"/>
  <c r="M36" i="17" s="1"/>
  <c r="N36" i="17"/>
  <c r="L37" i="17"/>
  <c r="M37" i="17" s="1"/>
  <c r="N37" i="17" s="1"/>
  <c r="L38" i="17"/>
  <c r="M38" i="17" s="1"/>
  <c r="N38" i="17" s="1"/>
  <c r="L39" i="17"/>
  <c r="M39" i="17"/>
  <c r="N39" i="17" s="1"/>
  <c r="L40" i="17"/>
  <c r="M40" i="17" s="1"/>
  <c r="N40" i="17" s="1"/>
  <c r="L41" i="17"/>
  <c r="M41" i="17" s="1"/>
  <c r="N41" i="17" s="1"/>
  <c r="L42" i="17"/>
  <c r="M42" i="17" s="1"/>
  <c r="N42" i="17" s="1"/>
  <c r="L17" i="16"/>
  <c r="M17" i="16" s="1"/>
  <c r="N17" i="16" s="1"/>
  <c r="L18" i="16"/>
  <c r="M18" i="16" s="1"/>
  <c r="N18" i="16" s="1"/>
  <c r="L19" i="16"/>
  <c r="M19" i="16" s="1"/>
  <c r="N19" i="16" s="1"/>
  <c r="L20" i="16"/>
  <c r="M20" i="16" s="1"/>
  <c r="N20" i="16" s="1"/>
  <c r="L21" i="16"/>
  <c r="M21" i="16" s="1"/>
  <c r="N21" i="16" s="1"/>
  <c r="L22" i="16"/>
  <c r="M22" i="16" s="1"/>
  <c r="N22" i="16" s="1"/>
  <c r="L23" i="16"/>
  <c r="M23" i="16" s="1"/>
  <c r="N23" i="16" s="1"/>
  <c r="L24" i="16"/>
  <c r="M24" i="16" s="1"/>
  <c r="N24" i="16" s="1"/>
  <c r="L25" i="16"/>
  <c r="M25" i="16" s="1"/>
  <c r="N25" i="16" s="1"/>
  <c r="L26" i="16"/>
  <c r="M26" i="16" s="1"/>
  <c r="N26" i="16" s="1"/>
  <c r="L27" i="16"/>
  <c r="M27" i="16" s="1"/>
  <c r="N27" i="16" s="1"/>
  <c r="J28" i="16"/>
  <c r="L17" i="15"/>
  <c r="M17" i="15" s="1"/>
  <c r="N17" i="15" s="1"/>
  <c r="L18" i="15"/>
  <c r="M18" i="15" s="1"/>
  <c r="N18" i="15" s="1"/>
  <c r="L19" i="15"/>
  <c r="M19" i="15" s="1"/>
  <c r="N19" i="15" s="1"/>
  <c r="L20" i="15"/>
  <c r="M20" i="15"/>
  <c r="N20" i="15" s="1"/>
  <c r="L21" i="15"/>
  <c r="M21" i="15" s="1"/>
  <c r="N21" i="15" s="1"/>
  <c r="L22" i="15"/>
  <c r="M22" i="15" s="1"/>
  <c r="N22" i="15" s="1"/>
  <c r="L23" i="15"/>
  <c r="M23" i="15" s="1"/>
  <c r="N23" i="15" s="1"/>
  <c r="L24" i="15"/>
  <c r="M24" i="15" s="1"/>
  <c r="N24" i="15" s="1"/>
  <c r="L25" i="15"/>
  <c r="M25" i="15" s="1"/>
  <c r="N25" i="15" s="1"/>
  <c r="L26" i="15"/>
  <c r="M26" i="15" s="1"/>
  <c r="N26" i="15" s="1"/>
  <c r="L27" i="15"/>
  <c r="M27" i="15"/>
  <c r="N27" i="15" s="1"/>
  <c r="L28" i="15"/>
  <c r="M28" i="15" s="1"/>
  <c r="N28" i="15" s="1"/>
  <c r="L29" i="15"/>
  <c r="M29" i="15" s="1"/>
  <c r="N29" i="15" s="1"/>
  <c r="L30" i="15"/>
  <c r="M30" i="15" s="1"/>
  <c r="N30" i="15" s="1"/>
  <c r="L31" i="15"/>
  <c r="M31" i="15" s="1"/>
  <c r="N31" i="15" s="1"/>
  <c r="L32" i="15"/>
  <c r="M32" i="15" s="1"/>
  <c r="N32" i="15"/>
  <c r="L33" i="15"/>
  <c r="M33" i="15" s="1"/>
  <c r="N33" i="15" s="1"/>
  <c r="L34" i="15"/>
  <c r="M34" i="15" s="1"/>
  <c r="N34" i="15" s="1"/>
  <c r="L35" i="15"/>
  <c r="M35" i="15"/>
  <c r="N35" i="15" s="1"/>
  <c r="L36" i="15"/>
  <c r="M36" i="15" s="1"/>
  <c r="N36" i="15" s="1"/>
  <c r="J37" i="15"/>
  <c r="J35" i="39"/>
  <c r="L17" i="39"/>
  <c r="M17" i="39" s="1"/>
  <c r="N17" i="39" s="1"/>
  <c r="L18" i="39"/>
  <c r="M18" i="39" s="1"/>
  <c r="N18" i="39" s="1"/>
  <c r="L19" i="39"/>
  <c r="M19" i="39"/>
  <c r="N19" i="39" s="1"/>
  <c r="L20" i="39"/>
  <c r="M20" i="39" s="1"/>
  <c r="N20" i="39" s="1"/>
  <c r="L21" i="39"/>
  <c r="M21" i="39" s="1"/>
  <c r="N21" i="39" s="1"/>
  <c r="L22" i="39"/>
  <c r="M22" i="39" s="1"/>
  <c r="N22" i="39" s="1"/>
  <c r="L23" i="39"/>
  <c r="M23" i="39" s="1"/>
  <c r="N23" i="39" s="1"/>
  <c r="L24" i="39"/>
  <c r="M24" i="39" s="1"/>
  <c r="N24" i="39" s="1"/>
  <c r="L25" i="39"/>
  <c r="M25" i="39" s="1"/>
  <c r="N25" i="39" s="1"/>
  <c r="L26" i="39"/>
  <c r="M26" i="39" s="1"/>
  <c r="N26" i="39" s="1"/>
  <c r="L27" i="39"/>
  <c r="M27" i="39" s="1"/>
  <c r="N27" i="39" s="1"/>
  <c r="L28" i="39"/>
  <c r="M28" i="39"/>
  <c r="N28" i="39" s="1"/>
  <c r="L29" i="39"/>
  <c r="M29" i="39" s="1"/>
  <c r="N29" i="39" s="1"/>
  <c r="L30" i="39"/>
  <c r="M30" i="39" s="1"/>
  <c r="N30" i="39" s="1"/>
  <c r="L31" i="39"/>
  <c r="M31" i="39" s="1"/>
  <c r="N31" i="39" s="1"/>
  <c r="L32" i="39"/>
  <c r="M32" i="39" s="1"/>
  <c r="N32" i="39" s="1"/>
  <c r="L33" i="39"/>
  <c r="M33" i="39" s="1"/>
  <c r="N33" i="39" s="1"/>
  <c r="L34" i="39"/>
  <c r="M34" i="39" s="1"/>
  <c r="N34" i="39" s="1"/>
  <c r="J39" i="34"/>
  <c r="L17" i="14"/>
  <c r="M17" i="14" s="1"/>
  <c r="N17" i="14" s="1"/>
  <c r="L18" i="14"/>
  <c r="M18" i="14" s="1"/>
  <c r="N18" i="14" s="1"/>
  <c r="L19" i="14"/>
  <c r="M19" i="14" s="1"/>
  <c r="N19" i="14" s="1"/>
  <c r="L20" i="14"/>
  <c r="M20" i="14" s="1"/>
  <c r="N20" i="14" s="1"/>
  <c r="L21" i="14"/>
  <c r="M21" i="14" s="1"/>
  <c r="N21" i="14" s="1"/>
  <c r="L22" i="14"/>
  <c r="M22" i="14" s="1"/>
  <c r="N22" i="14" s="1"/>
  <c r="L23" i="14"/>
  <c r="M23" i="14" s="1"/>
  <c r="N23" i="14" s="1"/>
  <c r="L24" i="14"/>
  <c r="M24" i="14" s="1"/>
  <c r="N24" i="14" s="1"/>
  <c r="L25" i="14"/>
  <c r="M25" i="14" s="1"/>
  <c r="N25" i="14" s="1"/>
  <c r="L26" i="14"/>
  <c r="M26" i="14" s="1"/>
  <c r="N26" i="14" s="1"/>
  <c r="L27" i="14"/>
  <c r="M27" i="14"/>
  <c r="N27" i="14" s="1"/>
  <c r="L28" i="14"/>
  <c r="M28" i="14" s="1"/>
  <c r="N28" i="14" s="1"/>
  <c r="L29" i="14"/>
  <c r="M29" i="14" s="1"/>
  <c r="N29" i="14" s="1"/>
  <c r="L30" i="14"/>
  <c r="M30" i="14" s="1"/>
  <c r="N30" i="14" s="1"/>
  <c r="L31" i="14"/>
  <c r="M31" i="14" s="1"/>
  <c r="N31" i="14" s="1"/>
  <c r="L32" i="14"/>
  <c r="M32" i="14" s="1"/>
  <c r="N32" i="14" s="1"/>
  <c r="L33" i="14"/>
  <c r="M33" i="14" s="1"/>
  <c r="N33" i="14" s="1"/>
  <c r="L34" i="14"/>
  <c r="M34" i="14" s="1"/>
  <c r="N34" i="14" s="1"/>
  <c r="L35" i="14"/>
  <c r="M35" i="14" s="1"/>
  <c r="N35" i="14" s="1"/>
  <c r="L36" i="14"/>
  <c r="M36" i="14" s="1"/>
  <c r="N36" i="14" s="1"/>
  <c r="L37" i="14"/>
  <c r="M37" i="14"/>
  <c r="N37" i="14" s="1"/>
  <c r="L38" i="14"/>
  <c r="M38" i="14" s="1"/>
  <c r="N38" i="14" s="1"/>
  <c r="L39" i="14"/>
  <c r="M39" i="14" s="1"/>
  <c r="N39" i="14" s="1"/>
  <c r="L40" i="14"/>
  <c r="M40" i="14" s="1"/>
  <c r="N40" i="14" s="1"/>
  <c r="L41" i="14"/>
  <c r="M41" i="14" s="1"/>
  <c r="N41" i="14" s="1"/>
  <c r="L42" i="14"/>
  <c r="M42" i="14" s="1"/>
  <c r="N42" i="14" s="1"/>
  <c r="L43" i="14"/>
  <c r="M43" i="14" s="1"/>
  <c r="N43" i="14" s="1"/>
  <c r="L44" i="14"/>
  <c r="M44" i="14" s="1"/>
  <c r="N44" i="14" s="1"/>
  <c r="L45" i="14"/>
  <c r="M45" i="14" s="1"/>
  <c r="N45" i="14" s="1"/>
  <c r="L46" i="14"/>
  <c r="M46" i="14" s="1"/>
  <c r="N46" i="14" s="1"/>
  <c r="L47" i="14"/>
  <c r="M47" i="14" s="1"/>
  <c r="N47" i="14" s="1"/>
  <c r="L48" i="14"/>
  <c r="M48" i="14" s="1"/>
  <c r="N48" i="14" s="1"/>
  <c r="L49" i="14"/>
  <c r="M49" i="14" s="1"/>
  <c r="N49" i="14" s="1"/>
  <c r="L50" i="14"/>
  <c r="M50" i="14" s="1"/>
  <c r="N50" i="14" s="1"/>
  <c r="L51" i="14"/>
  <c r="M51" i="14" s="1"/>
  <c r="N51" i="14" s="1"/>
  <c r="L52" i="14"/>
  <c r="M52" i="14" s="1"/>
  <c r="N52" i="14" s="1"/>
  <c r="J53" i="14"/>
  <c r="M17" i="47"/>
  <c r="N17" i="47" s="1"/>
  <c r="O17" i="47" s="1"/>
  <c r="M18" i="47"/>
  <c r="N18" i="47" s="1"/>
  <c r="O18" i="47" s="1"/>
  <c r="M19" i="47"/>
  <c r="N19" i="47" s="1"/>
  <c r="O19" i="47" s="1"/>
  <c r="M20" i="47"/>
  <c r="N20" i="47" s="1"/>
  <c r="O20" i="47" s="1"/>
  <c r="M21" i="47"/>
  <c r="N21" i="47" s="1"/>
  <c r="O21" i="47" s="1"/>
  <c r="K22" i="47"/>
  <c r="K73" i="13"/>
  <c r="M17" i="13"/>
  <c r="N17" i="13" s="1"/>
  <c r="O17" i="13" s="1"/>
  <c r="M18" i="13"/>
  <c r="N18" i="13" s="1"/>
  <c r="O18" i="13" s="1"/>
  <c r="M19" i="13"/>
  <c r="N19" i="13" s="1"/>
  <c r="O19" i="13" s="1"/>
  <c r="M20" i="13"/>
  <c r="N20" i="13" s="1"/>
  <c r="O20" i="13"/>
  <c r="M21" i="13"/>
  <c r="N21" i="13" s="1"/>
  <c r="O21" i="13" s="1"/>
  <c r="M22" i="13"/>
  <c r="N22" i="13" s="1"/>
  <c r="O22" i="13" s="1"/>
  <c r="M23" i="13"/>
  <c r="N23" i="13"/>
  <c r="O23" i="13" s="1"/>
  <c r="M24" i="13"/>
  <c r="N24" i="13" s="1"/>
  <c r="O24" i="13" s="1"/>
  <c r="M25" i="13"/>
  <c r="N25" i="13" s="1"/>
  <c r="O25" i="13" s="1"/>
  <c r="M26" i="13"/>
  <c r="N26" i="13" s="1"/>
  <c r="O26" i="13" s="1"/>
  <c r="M27" i="13"/>
  <c r="N27" i="13" s="1"/>
  <c r="O27" i="13" s="1"/>
  <c r="M28" i="13"/>
  <c r="N28" i="13" s="1"/>
  <c r="O28" i="13" s="1"/>
  <c r="M29" i="13"/>
  <c r="N29" i="13" s="1"/>
  <c r="O29" i="13" s="1"/>
  <c r="M30" i="13"/>
  <c r="N30" i="13" s="1"/>
  <c r="O30" i="13" s="1"/>
  <c r="M31" i="13"/>
  <c r="N31" i="13" s="1"/>
  <c r="O31" i="13" s="1"/>
  <c r="M32" i="13"/>
  <c r="N32" i="13"/>
  <c r="O32" i="13" s="1"/>
  <c r="M33" i="13"/>
  <c r="N33" i="13" s="1"/>
  <c r="O33" i="13" s="1"/>
  <c r="M34" i="13"/>
  <c r="N34" i="13" s="1"/>
  <c r="O34" i="13" s="1"/>
  <c r="M35" i="13"/>
  <c r="N35" i="13" s="1"/>
  <c r="O35" i="13" s="1"/>
  <c r="M36" i="13"/>
  <c r="N36" i="13" s="1"/>
  <c r="O36" i="13" s="1"/>
  <c r="M37" i="13"/>
  <c r="N37" i="13"/>
  <c r="O37" i="13" s="1"/>
  <c r="M38" i="13"/>
  <c r="N38" i="13" s="1"/>
  <c r="O38" i="13" s="1"/>
  <c r="M39" i="13"/>
  <c r="N39" i="13" s="1"/>
  <c r="O39" i="13" s="1"/>
  <c r="M40" i="13"/>
  <c r="N40" i="13" s="1"/>
  <c r="O40" i="13" s="1"/>
  <c r="M41" i="13"/>
  <c r="N41" i="13"/>
  <c r="O41" i="13" s="1"/>
  <c r="M42" i="13"/>
  <c r="N42" i="13" s="1"/>
  <c r="O42" i="13" s="1"/>
  <c r="M43" i="13"/>
  <c r="N43" i="13" s="1"/>
  <c r="O43" i="13" s="1"/>
  <c r="M44" i="13"/>
  <c r="N44" i="13" s="1"/>
  <c r="O44" i="13" s="1"/>
  <c r="M45" i="13"/>
  <c r="N45" i="13" s="1"/>
  <c r="O45" i="13" s="1"/>
  <c r="M46" i="13"/>
  <c r="N46" i="13" s="1"/>
  <c r="O46" i="13" s="1"/>
  <c r="M47" i="13"/>
  <c r="N47" i="13" s="1"/>
  <c r="O47" i="13" s="1"/>
  <c r="M48" i="13"/>
  <c r="N48" i="13" s="1"/>
  <c r="O48" i="13" s="1"/>
  <c r="M49" i="13"/>
  <c r="N49" i="13" s="1"/>
  <c r="O49" i="13" s="1"/>
  <c r="M50" i="13"/>
  <c r="N50" i="13" s="1"/>
  <c r="O50" i="13" s="1"/>
  <c r="M51" i="13"/>
  <c r="N51" i="13" s="1"/>
  <c r="O51" i="13" s="1"/>
  <c r="M52" i="13"/>
  <c r="N52" i="13" s="1"/>
  <c r="O52" i="13" s="1"/>
  <c r="M53" i="13"/>
  <c r="N53" i="13"/>
  <c r="O53" i="13" s="1"/>
  <c r="M54" i="13"/>
  <c r="N54" i="13" s="1"/>
  <c r="O54" i="13" s="1"/>
  <c r="M55" i="13"/>
  <c r="N55" i="13" s="1"/>
  <c r="O55" i="13" s="1"/>
  <c r="M56" i="13"/>
  <c r="N56" i="13" s="1"/>
  <c r="O56" i="13" s="1"/>
  <c r="M57" i="13"/>
  <c r="N57" i="13"/>
  <c r="O57" i="13" s="1"/>
  <c r="M58" i="13"/>
  <c r="N58" i="13" s="1"/>
  <c r="O58" i="13" s="1"/>
  <c r="M59" i="13"/>
  <c r="N59" i="13" s="1"/>
  <c r="O59" i="13" s="1"/>
  <c r="M60" i="13"/>
  <c r="N60" i="13" s="1"/>
  <c r="O60" i="13" s="1"/>
  <c r="M61" i="13"/>
  <c r="N61" i="13" s="1"/>
  <c r="O61" i="13" s="1"/>
  <c r="M62" i="13"/>
  <c r="N62" i="13" s="1"/>
  <c r="O62" i="13" s="1"/>
  <c r="M63" i="13"/>
  <c r="N63" i="13" s="1"/>
  <c r="O63" i="13" s="1"/>
  <c r="M64" i="13"/>
  <c r="N64" i="13" s="1"/>
  <c r="O64" i="13" s="1"/>
  <c r="M65" i="13"/>
  <c r="N65" i="13" s="1"/>
  <c r="O65" i="13" s="1"/>
  <c r="M66" i="13"/>
  <c r="N66" i="13" s="1"/>
  <c r="O66" i="13" s="1"/>
  <c r="M67" i="13"/>
  <c r="N67" i="13" s="1"/>
  <c r="O67" i="13" s="1"/>
  <c r="M68" i="13"/>
  <c r="N68" i="13" s="1"/>
  <c r="O68" i="13" s="1"/>
  <c r="M69" i="13"/>
  <c r="N69" i="13"/>
  <c r="O69" i="13" s="1"/>
  <c r="M70" i="13"/>
  <c r="N70" i="13" s="1"/>
  <c r="O70" i="13" s="1"/>
  <c r="M71" i="13"/>
  <c r="N71" i="13" s="1"/>
  <c r="O71" i="13" s="1"/>
  <c r="M72" i="13"/>
  <c r="N72" i="13" s="1"/>
  <c r="O72" i="13" s="1"/>
  <c r="K26" i="12"/>
  <c r="M17" i="12"/>
  <c r="N17" i="12" s="1"/>
  <c r="O17" i="12" s="1"/>
  <c r="M18" i="12"/>
  <c r="N18" i="12" s="1"/>
  <c r="O18" i="12" s="1"/>
  <c r="M19" i="12"/>
  <c r="N19" i="12"/>
  <c r="O19" i="12" s="1"/>
  <c r="M20" i="12"/>
  <c r="N20" i="12" s="1"/>
  <c r="O20" i="12" s="1"/>
  <c r="M21" i="12"/>
  <c r="N21" i="12" s="1"/>
  <c r="O21" i="12" s="1"/>
  <c r="M22" i="12"/>
  <c r="N22" i="12" s="1"/>
  <c r="O22" i="12" s="1"/>
  <c r="M23" i="12"/>
  <c r="N23" i="12" s="1"/>
  <c r="O23" i="12" s="1"/>
  <c r="M24" i="12"/>
  <c r="N24" i="12" s="1"/>
  <c r="O24" i="12" s="1"/>
  <c r="M25" i="12"/>
  <c r="N25" i="12" s="1"/>
  <c r="O25" i="12" s="1"/>
  <c r="M17" i="11"/>
  <c r="N17" i="11" s="1"/>
  <c r="O17" i="11" s="1"/>
  <c r="M18" i="11"/>
  <c r="N18" i="11" s="1"/>
  <c r="O18" i="11" s="1"/>
  <c r="M19" i="11"/>
  <c r="N19" i="11" s="1"/>
  <c r="O19" i="11" s="1"/>
  <c r="M20" i="11"/>
  <c r="N20" i="11" s="1"/>
  <c r="O20" i="11" s="1"/>
  <c r="M21" i="11"/>
  <c r="N21" i="11" s="1"/>
  <c r="O21" i="11" s="1"/>
  <c r="M22" i="11"/>
  <c r="N22" i="11" s="1"/>
  <c r="O22" i="11" s="1"/>
  <c r="M23" i="11"/>
  <c r="N23" i="11" s="1"/>
  <c r="O23" i="11" s="1"/>
  <c r="M24" i="11"/>
  <c r="N24" i="11"/>
  <c r="O24" i="11" s="1"/>
  <c r="M25" i="11"/>
  <c r="N25" i="11" s="1"/>
  <c r="O25" i="11" s="1"/>
  <c r="M26" i="11"/>
  <c r="N26" i="11" s="1"/>
  <c r="O26" i="11" s="1"/>
  <c r="M27" i="11"/>
  <c r="N27" i="11" s="1"/>
  <c r="O27" i="11" s="1"/>
  <c r="M28" i="11"/>
  <c r="N28" i="11" s="1"/>
  <c r="O28" i="11" s="1"/>
  <c r="M29" i="11"/>
  <c r="N29" i="11" s="1"/>
  <c r="O29" i="11" s="1"/>
  <c r="M30" i="11"/>
  <c r="N30" i="11" s="1"/>
  <c r="O30" i="11" s="1"/>
  <c r="M31" i="11"/>
  <c r="N31" i="11" s="1"/>
  <c r="O31" i="11" s="1"/>
  <c r="M32" i="11"/>
  <c r="N32" i="11"/>
  <c r="O32" i="11" s="1"/>
  <c r="M33" i="11"/>
  <c r="N33" i="11" s="1"/>
  <c r="O33" i="11" s="1"/>
  <c r="M34" i="11"/>
  <c r="N34" i="11" s="1"/>
  <c r="O34" i="11" s="1"/>
  <c r="M35" i="11"/>
  <c r="N35" i="11" s="1"/>
  <c r="O35" i="11" s="1"/>
  <c r="M36" i="11"/>
  <c r="N36" i="11" s="1"/>
  <c r="O36" i="11" s="1"/>
  <c r="M37" i="11"/>
  <c r="N37" i="11" s="1"/>
  <c r="O37" i="11" s="1"/>
  <c r="M38" i="11"/>
  <c r="N38" i="11" s="1"/>
  <c r="O38" i="11" s="1"/>
  <c r="K39" i="11"/>
  <c r="K17" i="10"/>
  <c r="K16" i="9"/>
  <c r="L17" i="8"/>
  <c r="M17" i="8" s="1"/>
  <c r="N17" i="8" s="1"/>
  <c r="L18" i="8"/>
  <c r="M18" i="8" s="1"/>
  <c r="N18" i="8" s="1"/>
  <c r="L19" i="8"/>
  <c r="M19" i="8" s="1"/>
  <c r="N19" i="8" s="1"/>
  <c r="L20" i="8"/>
  <c r="M20" i="8" s="1"/>
  <c r="N20" i="8" s="1"/>
  <c r="L21" i="8"/>
  <c r="M21" i="8" s="1"/>
  <c r="N21" i="8" s="1"/>
  <c r="L23" i="8"/>
  <c r="M23" i="8" s="1"/>
  <c r="N23" i="8" s="1"/>
  <c r="L24" i="8"/>
  <c r="M24" i="8" s="1"/>
  <c r="N24" i="8" s="1"/>
  <c r="L25" i="8"/>
  <c r="M25" i="8" s="1"/>
  <c r="N25" i="8" s="1"/>
  <c r="L26" i="8"/>
  <c r="M26" i="8" s="1"/>
  <c r="N26" i="8" s="1"/>
  <c r="L27" i="8"/>
  <c r="M27" i="8" s="1"/>
  <c r="N27" i="8" s="1"/>
  <c r="L28" i="8"/>
  <c r="M28" i="8" s="1"/>
  <c r="N28" i="8" s="1"/>
  <c r="L29" i="8"/>
  <c r="M29" i="8" s="1"/>
  <c r="N29" i="8"/>
  <c r="L30" i="8"/>
  <c r="M30" i="8" s="1"/>
  <c r="N30" i="8" s="1"/>
  <c r="L31" i="8"/>
  <c r="M31" i="8" s="1"/>
  <c r="N31" i="8" s="1"/>
  <c r="L32" i="8"/>
  <c r="M32" i="8"/>
  <c r="N32" i="8" s="1"/>
  <c r="L33" i="8"/>
  <c r="M33" i="8" s="1"/>
  <c r="N33" i="8" s="1"/>
  <c r="L34" i="8"/>
  <c r="M34" i="8" s="1"/>
  <c r="N34" i="8" s="1"/>
  <c r="L35" i="8"/>
  <c r="M35" i="8" s="1"/>
  <c r="N35" i="8" s="1"/>
  <c r="L36" i="8"/>
  <c r="M36" i="8" s="1"/>
  <c r="N36" i="8" s="1"/>
  <c r="L37" i="8"/>
  <c r="M37" i="8" s="1"/>
  <c r="N37" i="8" s="1"/>
  <c r="L38" i="8"/>
  <c r="M38" i="8" s="1"/>
  <c r="N38" i="8" s="1"/>
  <c r="L39" i="8"/>
  <c r="M39" i="8" s="1"/>
  <c r="N39" i="8" s="1"/>
  <c r="L40" i="8"/>
  <c r="M40" i="8" s="1"/>
  <c r="N40" i="8" s="1"/>
  <c r="L41" i="8"/>
  <c r="M41" i="8" s="1"/>
  <c r="N41" i="8" s="1"/>
  <c r="L42" i="8"/>
  <c r="M42" i="8" s="1"/>
  <c r="N42" i="8" s="1"/>
  <c r="L43" i="8"/>
  <c r="M43" i="8" s="1"/>
  <c r="N43" i="8" s="1"/>
  <c r="L44" i="8"/>
  <c r="M44" i="8" s="1"/>
  <c r="N44" i="8" s="1"/>
  <c r="L45" i="8"/>
  <c r="M45" i="8" s="1"/>
  <c r="N45" i="8" s="1"/>
  <c r="L46" i="8"/>
  <c r="M46" i="8" s="1"/>
  <c r="N46" i="8" s="1"/>
  <c r="L47" i="8"/>
  <c r="M47" i="8" s="1"/>
  <c r="N47" i="8" s="1"/>
  <c r="L48" i="8"/>
  <c r="M48" i="8" s="1"/>
  <c r="N48" i="8" s="1"/>
  <c r="L49" i="8"/>
  <c r="M49" i="8" s="1"/>
  <c r="N49" i="8" s="1"/>
  <c r="L50" i="8"/>
  <c r="M50" i="8" s="1"/>
  <c r="N50" i="8" s="1"/>
  <c r="L51" i="8"/>
  <c r="M51" i="8" s="1"/>
  <c r="N51" i="8" s="1"/>
  <c r="L52" i="8"/>
  <c r="M52" i="8" s="1"/>
  <c r="N52" i="8" s="1"/>
  <c r="L53" i="8"/>
  <c r="M53" i="8" s="1"/>
  <c r="N53" i="8" s="1"/>
  <c r="L54" i="8"/>
  <c r="M54" i="8" s="1"/>
  <c r="N54" i="8" s="1"/>
  <c r="L55" i="8"/>
  <c r="M55" i="8" s="1"/>
  <c r="N55" i="8" s="1"/>
  <c r="L56" i="8"/>
  <c r="M56" i="8" s="1"/>
  <c r="N56" i="8" s="1"/>
  <c r="J57" i="8"/>
  <c r="J17" i="42"/>
  <c r="L17" i="7"/>
  <c r="M17" i="7" s="1"/>
  <c r="N17" i="7" s="1"/>
  <c r="L18" i="7"/>
  <c r="M18" i="7" s="1"/>
  <c r="N18" i="7" s="1"/>
  <c r="L19" i="7"/>
  <c r="M19" i="7" s="1"/>
  <c r="N19" i="7" s="1"/>
  <c r="L20" i="7"/>
  <c r="M20" i="7" s="1"/>
  <c r="N20" i="7" s="1"/>
  <c r="L21" i="7"/>
  <c r="M21" i="7" s="1"/>
  <c r="N21" i="7" s="1"/>
  <c r="L22" i="7"/>
  <c r="M22" i="7" s="1"/>
  <c r="N22" i="7" s="1"/>
  <c r="L23" i="7"/>
  <c r="M23" i="7" s="1"/>
  <c r="N23" i="7" s="1"/>
  <c r="L24" i="7"/>
  <c r="M24" i="7" s="1"/>
  <c r="N24" i="7" s="1"/>
  <c r="L25" i="7"/>
  <c r="M25" i="7" s="1"/>
  <c r="N25" i="7" s="1"/>
  <c r="L26" i="7"/>
  <c r="M26" i="7" s="1"/>
  <c r="N26" i="7" s="1"/>
  <c r="L27" i="7"/>
  <c r="M27" i="7" s="1"/>
  <c r="N27" i="7" s="1"/>
  <c r="L28" i="7"/>
  <c r="M28" i="7" s="1"/>
  <c r="N28" i="7" s="1"/>
  <c r="L29" i="7"/>
  <c r="M29" i="7" s="1"/>
  <c r="N29" i="7" s="1"/>
  <c r="L30" i="7"/>
  <c r="M30" i="7" s="1"/>
  <c r="N30" i="7" s="1"/>
  <c r="L31" i="7"/>
  <c r="M31" i="7" s="1"/>
  <c r="N31" i="7" s="1"/>
  <c r="L32" i="7"/>
  <c r="M32" i="7" s="1"/>
  <c r="N32" i="7" s="1"/>
  <c r="L33" i="7"/>
  <c r="M33" i="7" s="1"/>
  <c r="N33" i="7" s="1"/>
  <c r="L34" i="7"/>
  <c r="M34" i="7" s="1"/>
  <c r="N34" i="7" s="1"/>
  <c r="L35" i="7"/>
  <c r="M35" i="7" s="1"/>
  <c r="N35" i="7" s="1"/>
  <c r="L36" i="7"/>
  <c r="M36" i="7" s="1"/>
  <c r="N36" i="7" s="1"/>
  <c r="L37" i="7"/>
  <c r="M37" i="7" s="1"/>
  <c r="N37" i="7" s="1"/>
  <c r="L38" i="7"/>
  <c r="M38" i="7" s="1"/>
  <c r="N38" i="7" s="1"/>
  <c r="L39" i="7"/>
  <c r="M39" i="7" s="1"/>
  <c r="N39" i="7" s="1"/>
  <c r="L40" i="7"/>
  <c r="M40" i="7" s="1"/>
  <c r="N40" i="7"/>
  <c r="L41" i="7"/>
  <c r="M41" i="7" s="1"/>
  <c r="N41" i="7" s="1"/>
  <c r="L42" i="7"/>
  <c r="M42" i="7" s="1"/>
  <c r="N42" i="7" s="1"/>
  <c r="L43" i="7"/>
  <c r="M43" i="7" s="1"/>
  <c r="N43" i="7" s="1"/>
  <c r="L44" i="7"/>
  <c r="M44" i="7" s="1"/>
  <c r="N44" i="7" s="1"/>
  <c r="L45" i="7"/>
  <c r="M45" i="7" s="1"/>
  <c r="N45" i="7" s="1"/>
  <c r="L46" i="7"/>
  <c r="M46" i="7" s="1"/>
  <c r="N46" i="7" s="1"/>
  <c r="L47" i="7"/>
  <c r="M47" i="7" s="1"/>
  <c r="N47" i="7" s="1"/>
  <c r="L48" i="7"/>
  <c r="M48" i="7" s="1"/>
  <c r="N48" i="7" s="1"/>
  <c r="L49" i="7"/>
  <c r="M49" i="7" s="1"/>
  <c r="N49" i="7" s="1"/>
  <c r="L50" i="7"/>
  <c r="M50" i="7" s="1"/>
  <c r="N50" i="7" s="1"/>
  <c r="L51" i="7"/>
  <c r="M51" i="7" s="1"/>
  <c r="N51" i="7" s="1"/>
  <c r="L52" i="7"/>
  <c r="M52" i="7" s="1"/>
  <c r="N52" i="7" s="1"/>
  <c r="L53" i="7"/>
  <c r="M53" i="7" s="1"/>
  <c r="N53" i="7" s="1"/>
  <c r="L54" i="7"/>
  <c r="M54" i="7" s="1"/>
  <c r="N54" i="7" s="1"/>
  <c r="L55" i="7"/>
  <c r="M55" i="7" s="1"/>
  <c r="N55" i="7" s="1"/>
  <c r="L56" i="7"/>
  <c r="M56" i="7" s="1"/>
  <c r="N56" i="7" s="1"/>
  <c r="L57" i="7"/>
  <c r="M57" i="7" s="1"/>
  <c r="N57" i="7" s="1"/>
  <c r="L58" i="7"/>
  <c r="M58" i="7" s="1"/>
  <c r="N58" i="7" s="1"/>
  <c r="L59" i="7"/>
  <c r="M59" i="7" s="1"/>
  <c r="N59" i="7" s="1"/>
  <c r="L60" i="7"/>
  <c r="M60" i="7" s="1"/>
  <c r="N60" i="7" s="1"/>
  <c r="L61" i="7"/>
  <c r="M61" i="7" s="1"/>
  <c r="N61" i="7" s="1"/>
  <c r="L62" i="7"/>
  <c r="M62" i="7" s="1"/>
  <c r="N62" i="7" s="1"/>
  <c r="L63" i="7"/>
  <c r="M63" i="7" s="1"/>
  <c r="N63" i="7" s="1"/>
  <c r="L64" i="7"/>
  <c r="M64" i="7" s="1"/>
  <c r="N64" i="7" s="1"/>
  <c r="L65" i="7"/>
  <c r="M65" i="7" s="1"/>
  <c r="N65" i="7" s="1"/>
  <c r="L66" i="7"/>
  <c r="M66" i="7" s="1"/>
  <c r="N66" i="7" s="1"/>
  <c r="L67" i="7"/>
  <c r="M67" i="7" s="1"/>
  <c r="N67" i="7" s="1"/>
  <c r="L68" i="7"/>
  <c r="M68" i="7" s="1"/>
  <c r="N68" i="7" s="1"/>
  <c r="L69" i="7"/>
  <c r="M69" i="7" s="1"/>
  <c r="N69" i="7" s="1"/>
  <c r="L70" i="7"/>
  <c r="M70" i="7" s="1"/>
  <c r="N70" i="7"/>
  <c r="L71" i="7"/>
  <c r="M71" i="7" s="1"/>
  <c r="N71" i="7" s="1"/>
  <c r="L72" i="7"/>
  <c r="M72" i="7" s="1"/>
  <c r="N72" i="7" s="1"/>
  <c r="L73" i="7"/>
  <c r="M73" i="7"/>
  <c r="N73" i="7" s="1"/>
  <c r="L74" i="7"/>
  <c r="M74" i="7" s="1"/>
  <c r="N74" i="7" s="1"/>
  <c r="L75" i="7"/>
  <c r="M75" i="7" s="1"/>
  <c r="N75" i="7" s="1"/>
  <c r="L76" i="7"/>
  <c r="M76" i="7" s="1"/>
  <c r="N76" i="7" s="1"/>
  <c r="L77" i="7"/>
  <c r="M77" i="7" s="1"/>
  <c r="N77" i="7" s="1"/>
  <c r="L78" i="7"/>
  <c r="M78" i="7" s="1"/>
  <c r="N78" i="7" s="1"/>
  <c r="L79" i="7"/>
  <c r="M79" i="7" s="1"/>
  <c r="N79" i="7" s="1"/>
  <c r="L80" i="7"/>
  <c r="M80" i="7"/>
  <c r="N80" i="7" s="1"/>
  <c r="L81" i="7"/>
  <c r="M81" i="7" s="1"/>
  <c r="N81" i="7" s="1"/>
  <c r="L82" i="7"/>
  <c r="M82" i="7" s="1"/>
  <c r="N82" i="7" s="1"/>
  <c r="L83" i="7"/>
  <c r="M83" i="7" s="1"/>
  <c r="N83" i="7" s="1"/>
  <c r="L84" i="7"/>
  <c r="M84" i="7" s="1"/>
  <c r="N84" i="7" s="1"/>
  <c r="L85" i="7"/>
  <c r="M85" i="7" s="1"/>
  <c r="N85" i="7" s="1"/>
  <c r="L86" i="7"/>
  <c r="M86" i="7" s="1"/>
  <c r="N86" i="7" s="1"/>
  <c r="L87" i="7"/>
  <c r="M87" i="7"/>
  <c r="N87" i="7" s="1"/>
  <c r="L88" i="7"/>
  <c r="M88" i="7" s="1"/>
  <c r="N88" i="7" s="1"/>
  <c r="L89" i="7"/>
  <c r="M89" i="7" s="1"/>
  <c r="N89" i="7" s="1"/>
  <c r="L90" i="7"/>
  <c r="M90" i="7" s="1"/>
  <c r="N90" i="7" s="1"/>
  <c r="L91" i="7"/>
  <c r="M91" i="7" s="1"/>
  <c r="N91" i="7" s="1"/>
  <c r="L92" i="7"/>
  <c r="M92" i="7" s="1"/>
  <c r="N92" i="7" s="1"/>
  <c r="L93" i="7"/>
  <c r="M93" i="7" s="1"/>
  <c r="N93" i="7" s="1"/>
  <c r="L94" i="7"/>
  <c r="M94" i="7" s="1"/>
  <c r="N94" i="7" s="1"/>
  <c r="L95" i="7"/>
  <c r="M95" i="7" s="1"/>
  <c r="N95" i="7" s="1"/>
  <c r="L96" i="7"/>
  <c r="M96" i="7" s="1"/>
  <c r="N96" i="7" s="1"/>
  <c r="L97" i="7"/>
  <c r="M97" i="7" s="1"/>
  <c r="N97" i="7" s="1"/>
  <c r="L98" i="7"/>
  <c r="M98" i="7" s="1"/>
  <c r="N98" i="7" s="1"/>
  <c r="L99" i="7"/>
  <c r="M99" i="7" s="1"/>
  <c r="N99" i="7" s="1"/>
  <c r="L100" i="7"/>
  <c r="M100" i="7" s="1"/>
  <c r="N100" i="7" s="1"/>
  <c r="J101" i="7"/>
  <c r="L17" i="5"/>
  <c r="M17" i="5" s="1"/>
  <c r="N17" i="5" s="1"/>
  <c r="L18" i="5"/>
  <c r="M18" i="5" s="1"/>
  <c r="N18" i="5" s="1"/>
  <c r="L19" i="5"/>
  <c r="M19" i="5" s="1"/>
  <c r="N19" i="5" s="1"/>
  <c r="L20" i="5"/>
  <c r="M20" i="5" s="1"/>
  <c r="N20" i="5" s="1"/>
  <c r="L21" i="5"/>
  <c r="M21" i="5" s="1"/>
  <c r="N21" i="5" s="1"/>
  <c r="L22" i="5"/>
  <c r="M22" i="5" s="1"/>
  <c r="N22" i="5" s="1"/>
  <c r="L23" i="5"/>
  <c r="M23" i="5" s="1"/>
  <c r="N23" i="5" s="1"/>
  <c r="L24" i="5"/>
  <c r="M24" i="5" s="1"/>
  <c r="N24" i="5" s="1"/>
  <c r="L25" i="5"/>
  <c r="M25" i="5" s="1"/>
  <c r="N25" i="5" s="1"/>
  <c r="L26" i="5"/>
  <c r="M26" i="5" s="1"/>
  <c r="N26" i="5" s="1"/>
  <c r="L27" i="5"/>
  <c r="M27" i="5" s="1"/>
  <c r="N27" i="5" s="1"/>
  <c r="L28" i="5"/>
  <c r="M28" i="5" s="1"/>
  <c r="N28" i="5" s="1"/>
  <c r="L29" i="5"/>
  <c r="M29" i="5" s="1"/>
  <c r="N29" i="5" s="1"/>
  <c r="L30" i="5"/>
  <c r="M30" i="5" s="1"/>
  <c r="N30" i="5" s="1"/>
  <c r="L31" i="5"/>
  <c r="M31" i="5" s="1"/>
  <c r="N31" i="5" s="1"/>
  <c r="L32" i="5"/>
  <c r="M32" i="5" s="1"/>
  <c r="N32" i="5" s="1"/>
  <c r="L33" i="5"/>
  <c r="M33" i="5" s="1"/>
  <c r="N33" i="5" s="1"/>
  <c r="L34" i="5"/>
  <c r="M34" i="5" s="1"/>
  <c r="N34" i="5" s="1"/>
  <c r="J16" i="4"/>
  <c r="J40" i="35"/>
  <c r="L17" i="35"/>
  <c r="M17" i="35" s="1"/>
  <c r="N17" i="35" s="1"/>
  <c r="L18" i="35"/>
  <c r="M18" i="35" s="1"/>
  <c r="N18" i="35" s="1"/>
  <c r="L19" i="35"/>
  <c r="M19" i="35" s="1"/>
  <c r="N19" i="35" s="1"/>
  <c r="L20" i="35"/>
  <c r="M20" i="35" s="1"/>
  <c r="N20" i="35"/>
  <c r="L21" i="35"/>
  <c r="M21" i="35" s="1"/>
  <c r="N21" i="35" s="1"/>
  <c r="L22" i="35"/>
  <c r="M22" i="35" s="1"/>
  <c r="N22" i="35" s="1"/>
  <c r="L23" i="35"/>
  <c r="M23" i="35"/>
  <c r="N23" i="35" s="1"/>
  <c r="L24" i="35"/>
  <c r="M24" i="35" s="1"/>
  <c r="N24" i="35" s="1"/>
  <c r="L25" i="35"/>
  <c r="M25" i="35" s="1"/>
  <c r="N25" i="35" s="1"/>
  <c r="L26" i="35"/>
  <c r="M26" i="35" s="1"/>
  <c r="N26" i="35" s="1"/>
  <c r="L27" i="35"/>
  <c r="M27" i="35" s="1"/>
  <c r="N27" i="35" s="1"/>
  <c r="L28" i="35"/>
  <c r="M28" i="35" s="1"/>
  <c r="N28" i="35" s="1"/>
  <c r="L29" i="35"/>
  <c r="M29" i="35" s="1"/>
  <c r="N29" i="35" s="1"/>
  <c r="L30" i="35"/>
  <c r="M30" i="35" s="1"/>
  <c r="N30" i="35" s="1"/>
  <c r="L31" i="35"/>
  <c r="M31" i="35" s="1"/>
  <c r="N31" i="35" s="1"/>
  <c r="L32" i="35"/>
  <c r="M32" i="35" s="1"/>
  <c r="N32" i="35" s="1"/>
  <c r="L33" i="35"/>
  <c r="M33" i="35" s="1"/>
  <c r="N33" i="35" s="1"/>
  <c r="L34" i="35"/>
  <c r="M34" i="35" s="1"/>
  <c r="N34" i="35" s="1"/>
  <c r="L35" i="35"/>
  <c r="M35" i="35" s="1"/>
  <c r="N35" i="35" s="1"/>
  <c r="L36" i="35"/>
  <c r="M36" i="35" s="1"/>
  <c r="N36" i="35" s="1"/>
  <c r="L37" i="35"/>
  <c r="M37" i="35" s="1"/>
  <c r="N37" i="35" s="1"/>
  <c r="L38" i="35"/>
  <c r="M38" i="35" s="1"/>
  <c r="N38" i="35" s="1"/>
  <c r="L39" i="35"/>
  <c r="M39" i="35" s="1"/>
  <c r="N39" i="35" s="1"/>
  <c r="L17" i="46"/>
  <c r="M17" i="46" s="1"/>
  <c r="N17" i="46" s="1"/>
  <c r="L18" i="46"/>
  <c r="M18" i="46" s="1"/>
  <c r="N18" i="46" s="1"/>
  <c r="L19" i="46"/>
  <c r="M19" i="46" s="1"/>
  <c r="N19" i="46" s="1"/>
  <c r="L20" i="46"/>
  <c r="M20" i="46"/>
  <c r="N20" i="46" s="1"/>
  <c r="J21" i="46"/>
  <c r="J23" i="41"/>
  <c r="L17" i="41"/>
  <c r="M17" i="41" s="1"/>
  <c r="N17" i="41" s="1"/>
  <c r="L18" i="41"/>
  <c r="M18" i="41" s="1"/>
  <c r="N18" i="41" s="1"/>
  <c r="L19" i="41"/>
  <c r="M19" i="41" s="1"/>
  <c r="N19" i="41" s="1"/>
  <c r="L20" i="41"/>
  <c r="M20" i="41" s="1"/>
  <c r="N20" i="41" s="1"/>
  <c r="L21" i="41"/>
  <c r="M21" i="41" s="1"/>
  <c r="N21" i="41" s="1"/>
  <c r="L22" i="41"/>
  <c r="M22" i="41" s="1"/>
  <c r="N22" i="41" s="1"/>
  <c r="J21" i="38"/>
  <c r="L15" i="38"/>
  <c r="M15" i="38" s="1"/>
  <c r="N15" i="38" s="1"/>
  <c r="L16" i="38"/>
  <c r="M16" i="38" s="1"/>
  <c r="N16" i="38" s="1"/>
  <c r="L17" i="38"/>
  <c r="M17" i="38" s="1"/>
  <c r="N17" i="38" s="1"/>
  <c r="L18" i="38"/>
  <c r="M18" i="38" s="1"/>
  <c r="N18" i="38" s="1"/>
  <c r="L19" i="38"/>
  <c r="M19" i="38" s="1"/>
  <c r="N19" i="38" s="1"/>
  <c r="L20" i="38"/>
  <c r="M20" i="38" s="1"/>
  <c r="N20" i="38" s="1"/>
  <c r="J17" i="3"/>
  <c r="L17" i="33"/>
  <c r="M17" i="33" s="1"/>
  <c r="N17" i="33" s="1"/>
  <c r="L18" i="33"/>
  <c r="M18" i="33" s="1"/>
  <c r="N18" i="33" s="1"/>
  <c r="L19" i="33"/>
  <c r="M19" i="33" s="1"/>
  <c r="N19" i="33" s="1"/>
  <c r="L20" i="33"/>
  <c r="M20" i="33" s="1"/>
  <c r="N20" i="33" s="1"/>
  <c r="L21" i="33"/>
  <c r="M21" i="33" s="1"/>
  <c r="N21" i="33" s="1"/>
  <c r="L22" i="33"/>
  <c r="M22" i="33" s="1"/>
  <c r="N22" i="33" s="1"/>
  <c r="L23" i="33"/>
  <c r="M23" i="33" s="1"/>
  <c r="N23" i="33" s="1"/>
  <c r="L24" i="33"/>
  <c r="M24" i="33" s="1"/>
  <c r="N24" i="33" s="1"/>
  <c r="L25" i="33"/>
  <c r="M25" i="33" s="1"/>
  <c r="N25" i="33" s="1"/>
  <c r="L26" i="33"/>
  <c r="M26" i="33" s="1"/>
  <c r="N26" i="33" s="1"/>
  <c r="L27" i="33"/>
  <c r="M27" i="33" s="1"/>
  <c r="N27" i="33" s="1"/>
  <c r="J28" i="33"/>
  <c r="L17" i="2"/>
  <c r="M17" i="2" s="1"/>
  <c r="N17" i="2" s="1"/>
  <c r="L18" i="2"/>
  <c r="M18" i="2" s="1"/>
  <c r="N18" i="2" s="1"/>
  <c r="L19" i="2"/>
  <c r="M19" i="2" s="1"/>
  <c r="N19" i="2" s="1"/>
  <c r="L20" i="2"/>
  <c r="M20" i="2" s="1"/>
  <c r="N20" i="2" s="1"/>
  <c r="L21" i="2"/>
  <c r="M21" i="2" s="1"/>
  <c r="N21" i="2" s="1"/>
  <c r="L22" i="2"/>
  <c r="M22" i="2" s="1"/>
  <c r="N22" i="2" s="1"/>
  <c r="L23" i="2"/>
  <c r="M23" i="2" s="1"/>
  <c r="N23" i="2" s="1"/>
  <c r="L24" i="2"/>
  <c r="M24" i="2"/>
  <c r="N24" i="2" s="1"/>
  <c r="J25" i="2"/>
  <c r="J19" i="40"/>
  <c r="L17" i="32"/>
  <c r="M17" i="32" s="1"/>
  <c r="N17" i="32" s="1"/>
  <c r="L18" i="32"/>
  <c r="M18" i="32" s="1"/>
  <c r="N18" i="32" s="1"/>
  <c r="L19" i="32"/>
  <c r="M19" i="32" s="1"/>
  <c r="N19" i="32" s="1"/>
  <c r="L20" i="32"/>
  <c r="M20" i="32" s="1"/>
  <c r="N20" i="32" s="1"/>
  <c r="L21" i="32"/>
  <c r="M21" i="32" s="1"/>
  <c r="N21" i="32" s="1"/>
  <c r="L22" i="32"/>
  <c r="M22" i="32" s="1"/>
  <c r="N22" i="32" s="1"/>
  <c r="L23" i="32"/>
  <c r="M23" i="32"/>
  <c r="N23" i="32" s="1"/>
  <c r="L24" i="32"/>
  <c r="M24" i="32" s="1"/>
  <c r="N24" i="32" s="1"/>
  <c r="L25" i="32"/>
  <c r="M25" i="32" s="1"/>
  <c r="N25" i="32" s="1"/>
  <c r="L26" i="32"/>
  <c r="M26" i="32" s="1"/>
  <c r="N26" i="32" s="1"/>
  <c r="L27" i="32"/>
  <c r="M27" i="32" s="1"/>
  <c r="N27" i="32" s="1"/>
  <c r="L28" i="32"/>
  <c r="M28" i="32" s="1"/>
  <c r="N28" i="32" s="1"/>
  <c r="L29" i="32"/>
  <c r="M29" i="32" s="1"/>
  <c r="N29" i="32" s="1"/>
  <c r="L30" i="32"/>
  <c r="M30" i="32" s="1"/>
  <c r="N30" i="32" s="1"/>
  <c r="L31" i="32"/>
  <c r="M31" i="32" s="1"/>
  <c r="N31" i="32" s="1"/>
  <c r="L32" i="32"/>
  <c r="M32" i="32" s="1"/>
  <c r="N32" i="32" s="1"/>
  <c r="L33" i="32"/>
  <c r="M33" i="32" s="1"/>
  <c r="N33" i="32" s="1"/>
  <c r="L34" i="32"/>
  <c r="M34" i="32" s="1"/>
  <c r="N34" i="32" s="1"/>
  <c r="L35" i="32"/>
  <c r="M35" i="32" s="1"/>
  <c r="N35" i="32" s="1"/>
  <c r="L36" i="32"/>
  <c r="M36" i="32" s="1"/>
  <c r="N36" i="32" s="1"/>
  <c r="J37" i="32"/>
  <c r="J16" i="51"/>
  <c r="J16" i="48"/>
  <c r="L17" i="1"/>
  <c r="M17" i="1" s="1"/>
  <c r="N17" i="1" s="1"/>
  <c r="L18" i="1"/>
  <c r="M18" i="1" s="1"/>
  <c r="N18" i="1" s="1"/>
  <c r="L19" i="1"/>
  <c r="M19" i="1" s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4" i="1"/>
  <c r="M24" i="1" s="1"/>
  <c r="N24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 s="1"/>
  <c r="N28" i="1" s="1"/>
  <c r="L29" i="1"/>
  <c r="M29" i="1" s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 s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 s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/>
  <c r="N54" i="1" s="1"/>
  <c r="L55" i="1"/>
  <c r="M55" i="1" s="1"/>
  <c r="N55" i="1" s="1"/>
  <c r="L56" i="1"/>
  <c r="M56" i="1" s="1"/>
  <c r="N56" i="1" s="1"/>
  <c r="L57" i="1"/>
  <c r="M57" i="1" s="1"/>
  <c r="N57" i="1" s="1"/>
  <c r="J58" i="1"/>
  <c r="L17" i="34" l="1"/>
  <c r="M17" i="34" s="1"/>
  <c r="N17" i="34" s="1"/>
  <c r="L18" i="34"/>
  <c r="M18" i="34" s="1"/>
  <c r="N18" i="34" s="1"/>
  <c r="L19" i="34"/>
  <c r="M19" i="34"/>
  <c r="N19" i="34" s="1"/>
  <c r="L20" i="34"/>
  <c r="M20" i="34" s="1"/>
  <c r="N20" i="34" s="1"/>
  <c r="L21" i="34"/>
  <c r="M21" i="34" s="1"/>
  <c r="N21" i="34" s="1"/>
  <c r="L22" i="34"/>
  <c r="M22" i="34" s="1"/>
  <c r="N22" i="34" s="1"/>
  <c r="L23" i="34"/>
  <c r="M23" i="34" s="1"/>
  <c r="N23" i="34" s="1"/>
  <c r="L24" i="34"/>
  <c r="M24" i="34" s="1"/>
  <c r="N24" i="34" s="1"/>
  <c r="L25" i="34"/>
  <c r="M25" i="34" s="1"/>
  <c r="N25" i="34" s="1"/>
  <c r="L26" i="34"/>
  <c r="M26" i="34" s="1"/>
  <c r="N26" i="34" s="1"/>
  <c r="L27" i="34"/>
  <c r="M27" i="34" s="1"/>
  <c r="N27" i="34" s="1"/>
  <c r="L28" i="34"/>
  <c r="M28" i="34" s="1"/>
  <c r="N28" i="34" s="1"/>
  <c r="L29" i="34"/>
  <c r="M29" i="34" s="1"/>
  <c r="N29" i="34" s="1"/>
  <c r="L30" i="34"/>
  <c r="M30" i="34" s="1"/>
  <c r="N30" i="34" s="1"/>
  <c r="L31" i="34"/>
  <c r="M31" i="34" s="1"/>
  <c r="N31" i="34" s="1"/>
  <c r="L32" i="34"/>
  <c r="M32" i="34" s="1"/>
  <c r="N32" i="34" s="1"/>
  <c r="L33" i="34"/>
  <c r="M33" i="34" s="1"/>
  <c r="N33" i="34" s="1"/>
  <c r="L34" i="34"/>
  <c r="M34" i="34" s="1"/>
  <c r="N34" i="34" s="1"/>
  <c r="L35" i="34"/>
  <c r="M35" i="34"/>
  <c r="N35" i="34" s="1"/>
  <c r="L36" i="34"/>
  <c r="M36" i="34" s="1"/>
  <c r="N36" i="34" s="1"/>
  <c r="L37" i="34"/>
  <c r="M37" i="34" s="1"/>
  <c r="N37" i="34" s="1"/>
  <c r="L38" i="34"/>
  <c r="M38" i="34" s="1"/>
  <c r="N38" i="34" s="1"/>
  <c r="M16" i="12" l="1"/>
  <c r="M15" i="12"/>
  <c r="M16" i="11"/>
  <c r="N16" i="11" s="1"/>
  <c r="O16" i="11" s="1"/>
  <c r="M15" i="11"/>
  <c r="L16" i="35"/>
  <c r="L16" i="7"/>
  <c r="M16" i="7" s="1"/>
  <c r="N16" i="7" s="1"/>
  <c r="L15" i="7"/>
  <c r="M15" i="7" s="1"/>
  <c r="N15" i="7" s="1"/>
  <c r="L16" i="5"/>
  <c r="M16" i="5" s="1"/>
  <c r="N16" i="5" s="1"/>
  <c r="L15" i="5"/>
  <c r="M15" i="5" s="1"/>
  <c r="N15" i="5" s="1"/>
  <c r="L15" i="4"/>
  <c r="M15" i="4" s="1"/>
  <c r="N15" i="4" s="1"/>
  <c r="N16" i="4" s="1"/>
  <c r="M16" i="46"/>
  <c r="N16" i="46" s="1"/>
  <c r="L16" i="46"/>
  <c r="L15" i="46"/>
  <c r="M15" i="46" s="1"/>
  <c r="N15" i="46" s="1"/>
  <c r="L16" i="41"/>
  <c r="M16" i="41" s="1"/>
  <c r="N16" i="41" s="1"/>
  <c r="L15" i="41"/>
  <c r="M15" i="41" s="1"/>
  <c r="N15" i="41" s="1"/>
  <c r="L17" i="40"/>
  <c r="M17" i="40" s="1"/>
  <c r="N17" i="40" s="1"/>
  <c r="L18" i="40"/>
  <c r="M18" i="40" s="1"/>
  <c r="N18" i="40" s="1"/>
  <c r="N21" i="38"/>
  <c r="L16" i="3"/>
  <c r="M16" i="3" s="1"/>
  <c r="N16" i="3" s="1"/>
  <c r="L15" i="3"/>
  <c r="L15" i="1"/>
  <c r="M15" i="1" s="1"/>
  <c r="N15" i="1" s="1"/>
  <c r="N101" i="7" l="1"/>
  <c r="N23" i="41"/>
  <c r="N21" i="46"/>
  <c r="N35" i="5"/>
  <c r="L15" i="51" l="1"/>
  <c r="M15" i="51" l="1"/>
  <c r="N15" i="51" s="1"/>
  <c r="N16" i="51" s="1"/>
  <c r="M16" i="35"/>
  <c r="N16" i="35" s="1"/>
  <c r="L15" i="48"/>
  <c r="M15" i="48" s="1"/>
  <c r="N15" i="48" s="1"/>
  <c r="N16" i="48" s="1"/>
  <c r="M16" i="47"/>
  <c r="N16" i="47" s="1"/>
  <c r="O16" i="47" s="1"/>
  <c r="M15" i="47"/>
  <c r="N15" i="47" s="1"/>
  <c r="O15" i="47" s="1"/>
  <c r="L15" i="33"/>
  <c r="M15" i="33" s="1"/>
  <c r="N15" i="33" s="1"/>
  <c r="L16" i="44"/>
  <c r="M16" i="44" s="1"/>
  <c r="N16" i="44" s="1"/>
  <c r="L15" i="44"/>
  <c r="M15" i="44" s="1"/>
  <c r="N15" i="44" s="1"/>
  <c r="L16" i="18"/>
  <c r="M16" i="18" s="1"/>
  <c r="N16" i="18" s="1"/>
  <c r="L16" i="8"/>
  <c r="M16" i="8" s="1"/>
  <c r="N16" i="8" s="1"/>
  <c r="L16" i="42"/>
  <c r="M16" i="42" s="1"/>
  <c r="N16" i="42" s="1"/>
  <c r="L15" i="42"/>
  <c r="M15" i="42" s="1"/>
  <c r="N15" i="42" s="1"/>
  <c r="L16" i="2"/>
  <c r="M16" i="2" s="1"/>
  <c r="N16" i="2" s="1"/>
  <c r="L16" i="40"/>
  <c r="M16" i="40" s="1"/>
  <c r="N16" i="40" s="1"/>
  <c r="L15" i="40"/>
  <c r="M15" i="40" s="1"/>
  <c r="N15" i="40" s="1"/>
  <c r="L16" i="17"/>
  <c r="M16" i="17" s="1"/>
  <c r="N16" i="17" s="1"/>
  <c r="L16" i="39"/>
  <c r="M16" i="39" s="1"/>
  <c r="N16" i="39" s="1"/>
  <c r="L15" i="39"/>
  <c r="M15" i="39" s="1"/>
  <c r="N15" i="39" s="1"/>
  <c r="L16" i="32"/>
  <c r="M16" i="32" s="1"/>
  <c r="N16" i="32" s="1"/>
  <c r="L16" i="1"/>
  <c r="M16" i="1" s="1"/>
  <c r="N16" i="1" s="1"/>
  <c r="N58" i="1" s="1"/>
  <c r="L16" i="21"/>
  <c r="M16" i="21" s="1"/>
  <c r="N16" i="21" s="1"/>
  <c r="L16" i="19"/>
  <c r="M16" i="19" s="1"/>
  <c r="N16" i="19" s="1"/>
  <c r="L16" i="33"/>
  <c r="M16" i="33" s="1"/>
  <c r="N16" i="33" s="1"/>
  <c r="L15" i="35"/>
  <c r="M15" i="35" s="1"/>
  <c r="N15" i="35" s="1"/>
  <c r="L16" i="34"/>
  <c r="M16" i="34" s="1"/>
  <c r="N16" i="34" s="1"/>
  <c r="L15" i="34"/>
  <c r="M15" i="34" s="1"/>
  <c r="N15" i="34" s="1"/>
  <c r="L15" i="32"/>
  <c r="M15" i="32" s="1"/>
  <c r="N15" i="32" s="1"/>
  <c r="L15" i="17"/>
  <c r="M15" i="17" s="1"/>
  <c r="N15" i="17" s="1"/>
  <c r="L15" i="18"/>
  <c r="M15" i="18" s="1"/>
  <c r="N15" i="18" s="1"/>
  <c r="M16" i="10"/>
  <c r="N16" i="10" s="1"/>
  <c r="O16" i="10" s="1"/>
  <c r="L15" i="21"/>
  <c r="M15" i="21" s="1"/>
  <c r="N15" i="21" s="1"/>
  <c r="N26" i="21" s="1"/>
  <c r="L15" i="19"/>
  <c r="M15" i="19" s="1"/>
  <c r="N15" i="19" s="1"/>
  <c r="L15" i="16"/>
  <c r="M15" i="16" s="1"/>
  <c r="N15" i="16" s="1"/>
  <c r="L16" i="16"/>
  <c r="M16" i="16" s="1"/>
  <c r="N16" i="16" s="1"/>
  <c r="L15" i="15"/>
  <c r="M15" i="15" s="1"/>
  <c r="N15" i="15" s="1"/>
  <c r="L16" i="15"/>
  <c r="M16" i="15" s="1"/>
  <c r="N16" i="15" s="1"/>
  <c r="L15" i="14"/>
  <c r="M15" i="14" s="1"/>
  <c r="N15" i="14" s="1"/>
  <c r="L16" i="14"/>
  <c r="M16" i="14" s="1"/>
  <c r="N16" i="14" s="1"/>
  <c r="M15" i="13"/>
  <c r="N15" i="13" s="1"/>
  <c r="M16" i="13"/>
  <c r="N16" i="13" s="1"/>
  <c r="O16" i="13" s="1"/>
  <c r="N15" i="12"/>
  <c r="O15" i="12" s="1"/>
  <c r="N16" i="12"/>
  <c r="O16" i="12" s="1"/>
  <c r="N15" i="11"/>
  <c r="O15" i="11" s="1"/>
  <c r="O39" i="11" s="1"/>
  <c r="M15" i="10"/>
  <c r="N15" i="10" s="1"/>
  <c r="O15" i="10" s="1"/>
  <c r="M15" i="9"/>
  <c r="N15" i="9" s="1"/>
  <c r="O15" i="9" s="1"/>
  <c r="O16" i="9" s="1"/>
  <c r="L15" i="8"/>
  <c r="M15" i="8" s="1"/>
  <c r="N15" i="8" s="1"/>
  <c r="N57" i="8" s="1"/>
  <c r="M15" i="3"/>
  <c r="N15" i="3" s="1"/>
  <c r="N17" i="3" s="1"/>
  <c r="L15" i="2"/>
  <c r="M15" i="2" s="1"/>
  <c r="N15" i="2" s="1"/>
  <c r="N17" i="42" l="1"/>
  <c r="N27" i="44"/>
  <c r="N73" i="19"/>
  <c r="N35" i="39"/>
  <c r="N25" i="2"/>
  <c r="N19" i="40"/>
  <c r="O17" i="10"/>
  <c r="N39" i="34"/>
  <c r="O22" i="47"/>
  <c r="N40" i="35"/>
  <c r="N37" i="32"/>
  <c r="O26" i="12"/>
  <c r="N53" i="14"/>
  <c r="N28" i="16"/>
  <c r="N17" i="18"/>
  <c r="N28" i="33"/>
  <c r="N37" i="15"/>
  <c r="N43" i="17"/>
  <c r="O15" i="13"/>
  <c r="O73" i="13" s="1"/>
</calcChain>
</file>

<file path=xl/sharedStrings.xml><?xml version="1.0" encoding="utf-8"?>
<sst xmlns="http://schemas.openxmlformats.org/spreadsheetml/2006/main" count="3275" uniqueCount="916">
  <si>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</si>
  <si>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</si>
  <si>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</si>
  <si>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</si>
  <si>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</si>
  <si>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</si>
  <si>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</si>
  <si>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</si>
  <si>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</si>
  <si>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</si>
  <si>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</si>
  <si>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</si>
  <si>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</si>
  <si>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</si>
  <si>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</si>
  <si>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</si>
  <si>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</si>
  <si>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</si>
  <si>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</si>
  <si>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</si>
  <si>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</si>
  <si>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</si>
  <si>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</si>
  <si>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</si>
  <si>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</si>
  <si>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</si>
  <si>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</si>
  <si>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</si>
  <si>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</si>
  <si>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</si>
  <si>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</si>
  <si>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</si>
  <si>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</si>
  <si>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</si>
  <si>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</si>
  <si>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</si>
  <si>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</si>
  <si>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</si>
  <si>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</si>
  <si>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</si>
  <si>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</si>
  <si>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</si>
  <si>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</si>
  <si>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</si>
  <si>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</si>
  <si>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</si>
  <si>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</si>
  <si>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</si>
  <si>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</si>
  <si>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</si>
  <si>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</si>
  <si>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</si>
  <si>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</si>
  <si>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</si>
  <si>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4. sklop v EUR</t>
  </si>
  <si>
    <t>SKUPAJ VREDNOST za 5. sklop v EUR</t>
  </si>
  <si>
    <t>SKUPAJ VREDNOST za 7. sklop v EUR</t>
  </si>
  <si>
    <t>SKUPAJ VREDNOST za 8. sklop v EUR</t>
  </si>
  <si>
    <t>36.</t>
  </si>
  <si>
    <t>37.</t>
  </si>
  <si>
    <t>38.</t>
  </si>
  <si>
    <t>39.</t>
  </si>
  <si>
    <t>40.</t>
  </si>
  <si>
    <t>41.</t>
  </si>
  <si>
    <t>42.</t>
  </si>
  <si>
    <t>SKUPAJ VREDNOST za 11. sklop v EUR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</si>
  <si>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</si>
  <si>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</si>
  <si>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</si>
  <si>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</si>
  <si>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</si>
  <si>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</si>
  <si>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18. sklop v EUR</t>
  </si>
  <si>
    <t>SKUPAJ VREDNOST za 19. sklop v EUR</t>
  </si>
  <si>
    <t>SKUPAJ VREDNOST za 20.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</si>
  <si>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</si>
  <si>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</si>
  <si>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</si>
  <si>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</si>
  <si>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</si>
  <si>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</si>
  <si>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</si>
  <si>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</si>
  <si>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</si>
  <si>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</si>
  <si>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30. sklop v EUR</t>
  </si>
  <si>
    <t>SKUPAJ VREDNOST za 31. sklop v EUR</t>
  </si>
  <si>
    <t>kg</t>
  </si>
  <si>
    <t>JUNEČJE MESO, sveže, rebra, brez kosti, v kosu ali narezano na kocke</t>
  </si>
  <si>
    <t xml:space="preserve">JUNEČJE MESO, sveže, stegno, brez kosti, v kosu ali narezano </t>
  </si>
  <si>
    <t>ZAŠINEK, kraški, v kosu ali narezan</t>
  </si>
  <si>
    <t>PRŠUT, kraški, v kosu, brez kosti</t>
  </si>
  <si>
    <t>SALAMA, domača, suha</t>
  </si>
  <si>
    <t>SALAMA, posebna, v kosu ali narezana</t>
  </si>
  <si>
    <t>SALAMA, posebna, z zelenjavo, v kosu ali narezana</t>
  </si>
  <si>
    <t>VRAT, suh, svinjski, z manj maščobe, brez kosti</t>
  </si>
  <si>
    <t>SVINJSKO MESO, kare, prekajeno,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</si>
  <si>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</si>
  <si>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</si>
  <si>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</si>
  <si>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1. SKLOP: MESO IN MESNI IZDELKI</t>
  </si>
  <si>
    <t>HRENOVKE, piščančje, male, teža kosa 6-8 dag</t>
  </si>
  <si>
    <t>KOKOŠ, cela, sveža, očiščena, s kostmi</t>
  </si>
  <si>
    <t>100 g</t>
  </si>
  <si>
    <t>PIŠČANČJE MESO, sveže, krače, s kostjo</t>
  </si>
  <si>
    <t>PIŠČANČJE PRSI, salama, v ovitku</t>
  </si>
  <si>
    <t>SALAMA, posebna, piščančja</t>
  </si>
  <si>
    <t>250 g</t>
  </si>
  <si>
    <t>liter</t>
  </si>
  <si>
    <t>MLEKO, sterilizirano, 3,5% mm, 2 dl s slamico</t>
  </si>
  <si>
    <t>SIRNI NAMAZ, pakiran po 3 kg</t>
  </si>
  <si>
    <t>SMETANA, kisla, 20% mm, pakirana po 180 g</t>
  </si>
  <si>
    <t>120 ml</t>
  </si>
  <si>
    <t>SLADOLED, mlečni, lonček, različni okusi, 120 ml</t>
  </si>
  <si>
    <t>500 g</t>
  </si>
  <si>
    <t>FRANCOSKA ŠTRUCA, 250 g</t>
  </si>
  <si>
    <t>KRUH, črni, T1100, hlebec, 1 kg</t>
  </si>
  <si>
    <t>KEKSI, čajni</t>
  </si>
  <si>
    <t>KEKSI, čokoladni</t>
  </si>
  <si>
    <t>KEKSI, lincer</t>
  </si>
  <si>
    <t>KEKSI, masleni</t>
  </si>
  <si>
    <t>KEKSI, orehovi</t>
  </si>
  <si>
    <t>LISTNATO TESTO</t>
  </si>
  <si>
    <t>DROBTINE, pakirane po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</si>
  <si>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</si>
  <si>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</si>
  <si>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</si>
  <si>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</si>
  <si>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</si>
  <si>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</si>
  <si>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</si>
  <si>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REZANCI, ozki</t>
  </si>
  <si>
    <t>REZANCI, široki</t>
  </si>
  <si>
    <t>TESTENINE, peresniki</t>
  </si>
  <si>
    <t>TESTENINE, polžki drobni</t>
  </si>
  <si>
    <t>TESTENINE, polžki srednji</t>
  </si>
  <si>
    <t>TESTENINE, svedri</t>
  </si>
  <si>
    <t>TESTENINE, špageti št. 3</t>
  </si>
  <si>
    <t>VODNI VLIVANCI, za prikuho</t>
  </si>
  <si>
    <t>ZAKUHA, jušni rezanci</t>
  </si>
  <si>
    <t>ZAKUHA, ribana kaša</t>
  </si>
  <si>
    <t>ZAKUHA, rinčice</t>
  </si>
  <si>
    <t>ZAKUHA, rižek</t>
  </si>
  <si>
    <t>ZAKUHA, zvezdice</t>
  </si>
  <si>
    <t>ZDROB, pšenični</t>
  </si>
  <si>
    <t>KROMPIR, razne sorte</t>
  </si>
  <si>
    <t>KROMPIR, mladi</t>
  </si>
  <si>
    <t>BANANE</t>
  </si>
  <si>
    <t>BROKOLI, cvet</t>
  </si>
  <si>
    <t>BUČKE</t>
  </si>
  <si>
    <t>CVETAČA, cvet</t>
  </si>
  <si>
    <t>ČEBULA, razne sorte</t>
  </si>
  <si>
    <t>ČESEN, zimski</t>
  </si>
  <si>
    <t>FIŽOL, češnjevec, v zrnju</t>
  </si>
  <si>
    <t>GROZDJE, belo, namizno</t>
  </si>
  <si>
    <t>GROZDJE, črno, namizno</t>
  </si>
  <si>
    <t>HRUŠKE</t>
  </si>
  <si>
    <t>JAJČEVCI</t>
  </si>
  <si>
    <t>KAKI</t>
  </si>
  <si>
    <t>KIVI</t>
  </si>
  <si>
    <t>KLEMENTINE</t>
  </si>
  <si>
    <t>KOLERABA, nadzemna</t>
  </si>
  <si>
    <t>KOLERABA, rumena</t>
  </si>
  <si>
    <t>KORENJE, koren</t>
  </si>
  <si>
    <t>KUMARICE</t>
  </si>
  <si>
    <t>LEŠNIKI, oluščeni</t>
  </si>
  <si>
    <t>LIMONE</t>
  </si>
  <si>
    <t>LUBENICE</t>
  </si>
  <si>
    <t>MANDARINE</t>
  </si>
  <si>
    <t>MANDLJI, oluščeni</t>
  </si>
  <si>
    <t>MARELICE, suhe</t>
  </si>
  <si>
    <t>MELONE</t>
  </si>
  <si>
    <t>MOTOVILEC</t>
  </si>
  <si>
    <t>NEKTARINE</t>
  </si>
  <si>
    <t>OREHI, oluščena jedrca</t>
  </si>
  <si>
    <t>PAPRIKA, babura</t>
  </si>
  <si>
    <t>PAPRIKA, rdeča</t>
  </si>
  <si>
    <t>PAPRIKA, zelena</t>
  </si>
  <si>
    <t>PAPRIKA, rumena</t>
  </si>
  <si>
    <t>PARADIŽNIK, češnjevec</t>
  </si>
  <si>
    <t>PARADIŽNIK, razne sorte, plato</t>
  </si>
  <si>
    <t>PETERŠILJ, okrasni, svež</t>
  </si>
  <si>
    <t>PETERŠILJ, svež, zelenje in koren</t>
  </si>
  <si>
    <t>POMARANČE</t>
  </si>
  <si>
    <t>RADIČ, rdeči</t>
  </si>
  <si>
    <t>REPA, kisla, rezana, v PVC posodi različnih pakiranj 1-10 kg</t>
  </si>
  <si>
    <t>RINGLO</t>
  </si>
  <si>
    <t>ROZINE</t>
  </si>
  <si>
    <t>RUKOLA</t>
  </si>
  <si>
    <t>SLIVE</t>
  </si>
  <si>
    <t>SLIVE, suhe, brez pešk</t>
  </si>
  <si>
    <t>SOLATA, zelena, endivija</t>
  </si>
  <si>
    <t>SOLATA, zelena, gentila</t>
  </si>
  <si>
    <t>SOLATA, zelena, kristalka</t>
  </si>
  <si>
    <t>ZELENA, gomolj</t>
  </si>
  <si>
    <t>ZELJE, kitajsko</t>
  </si>
  <si>
    <t>ZELJE, rdeče</t>
  </si>
  <si>
    <t>ZELJE, mlado</t>
  </si>
  <si>
    <t>ZELJE, glave</t>
  </si>
  <si>
    <t>HREN, s smetano, 190 g</t>
  </si>
  <si>
    <t>190 g</t>
  </si>
  <si>
    <t>1000 g</t>
  </si>
  <si>
    <t>30 g</t>
  </si>
  <si>
    <t>TUNA, v rastlinskem olju, 1705 g</t>
  </si>
  <si>
    <t>1705 g</t>
  </si>
  <si>
    <t>SVALJKI, krompirjevi</t>
  </si>
  <si>
    <t>CMOKI, skutni, borovničevi</t>
  </si>
  <si>
    <t>CMOKI, skutni, marelični</t>
  </si>
  <si>
    <t>KORENJE, bebi</t>
  </si>
  <si>
    <t>KORENJE, kocke</t>
  </si>
  <si>
    <t>KORUZA, sladka</t>
  </si>
  <si>
    <t>LAZANJA, predkuhana</t>
  </si>
  <si>
    <t>MALINE</t>
  </si>
  <si>
    <t>POR, rezan</t>
  </si>
  <si>
    <t xml:space="preserve">ROGLJIČ, francoski, polnjen </t>
  </si>
  <si>
    <t>ŠPINAČA, briketi, pasirana</t>
  </si>
  <si>
    <t>TORTELINI, sirovi</t>
  </si>
  <si>
    <t>TORTELINI, mesni</t>
  </si>
  <si>
    <t>TORTELINI, špinačni</t>
  </si>
  <si>
    <t>SOK, 100%, jabolko, 1 liter</t>
  </si>
  <si>
    <t>SOK, 100%, jabolko, 2 dl</t>
  </si>
  <si>
    <t>SOK, 100%, pomaranča, 2 dl</t>
  </si>
  <si>
    <t>VODA, negazirana, 0,5 litra</t>
  </si>
  <si>
    <t>0,5 litra</t>
  </si>
  <si>
    <t>ČAJ, lipa, v filter vrečkah, 1 kg</t>
  </si>
  <si>
    <t>ČAJ, bezeg, v filter vrečkah, 1 kg</t>
  </si>
  <si>
    <t>ČAJ, planinski, v filter vrečkah, 1 kg</t>
  </si>
  <si>
    <t>CIMET, mleti, 670 g</t>
  </si>
  <si>
    <t>LOVOR, celi, 90 g</t>
  </si>
  <si>
    <t>MAJARON, zdrobljen, 92 g</t>
  </si>
  <si>
    <t>MUŠKATNI OREH, mleti, 38 g</t>
  </si>
  <si>
    <t>POPER, črni, mleti, 550 g</t>
  </si>
  <si>
    <t>ŽAFRANIKA, 7 g</t>
  </si>
  <si>
    <t>7 g</t>
  </si>
  <si>
    <t>1 jajce</t>
  </si>
  <si>
    <t>ČOKOLADA, mlečna, 35 g</t>
  </si>
  <si>
    <t>35 g</t>
  </si>
  <si>
    <t>KAKAV, instant, prah, grenki, 1 kg</t>
  </si>
  <si>
    <t>KEKSI, baby, 500 g</t>
  </si>
  <si>
    <t>KIS, jabolčni, 1 liter</t>
  </si>
  <si>
    <t>KIS, vinski, 4%, 1 liter</t>
  </si>
  <si>
    <t>KOKOSOVA MOKA, 500 g</t>
  </si>
  <si>
    <t>MLEČNA REZINA, 28 g</t>
  </si>
  <si>
    <t>NAPOLITANKE, čokoladne, 1 kg</t>
  </si>
  <si>
    <t>NAPOLITANKE, lešnikove, 1 kg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</si>
  <si>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</si>
  <si>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</si>
  <si>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</si>
  <si>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</si>
  <si>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</si>
  <si>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PRAŠEK za puding, čokolada, 1 kg</t>
  </si>
  <si>
    <t>PRAŠEK za puding, vanilija, 1 kg</t>
  </si>
  <si>
    <t>REZINA, sadna, z brezsladkornim čokoladnim prelivom z vlakninami, 35 g</t>
  </si>
  <si>
    <t>REZINA, sadno - žitna, z jogurtovim prelivom, 30 g</t>
  </si>
  <si>
    <t>SLADKOR, beli, kristalni</t>
  </si>
  <si>
    <t>VINO, belo, namizno, 1 liter</t>
  </si>
  <si>
    <t>VINO, črno, namizno, 1 liter</t>
  </si>
  <si>
    <t>BIO MUFFIN, 6-8 dag</t>
  </si>
  <si>
    <t>SVINJSKO MESO, hrbet, brez kosti, v kosu ali narezano</t>
  </si>
  <si>
    <t>SALAMA, suha, ogrska</t>
  </si>
  <si>
    <t>HRENOVKE, telečje, sveže</t>
  </si>
  <si>
    <t>PRŠUT, kuhan, v kosu ali narezan</t>
  </si>
  <si>
    <t>PIŠČANČJE MESO, sveže, prsa, cela, s kostmi</t>
  </si>
  <si>
    <t>ŠUNKA, puranja, v kosu ali narezana</t>
  </si>
  <si>
    <t>SALAMA, puranje prsi, dimljene, v kosu ali narezana</t>
  </si>
  <si>
    <t>HRENOVKE, puranje</t>
  </si>
  <si>
    <t>SALAMA, beli šink, v kosu ali narezana</t>
  </si>
  <si>
    <t>SKUTA, s podloženim sadjem, pakirana po 110 g</t>
  </si>
  <si>
    <t>TORTA, čokoladna, kos 10 dag</t>
  </si>
  <si>
    <t>TORTA, sadna, kos 10 dag</t>
  </si>
  <si>
    <t>KEKSI, domači</t>
  </si>
  <si>
    <t>SVALJKI, krompirjevi, s skuto</t>
  </si>
  <si>
    <t>CMOKI, skutni, slivovi</t>
  </si>
  <si>
    <t>OCVRTKI, krompirjevi</t>
  </si>
  <si>
    <t>OCVRTKI, krompirjevi s skuto</t>
  </si>
  <si>
    <t>OCVRTKI, zdrobovi</t>
  </si>
  <si>
    <t>POLPETI, sojini</t>
  </si>
  <si>
    <t>ZREZKI, zelenjavni</t>
  </si>
  <si>
    <t>TESTENINE, polžki, fuži, valjani</t>
  </si>
  <si>
    <t>POR</t>
  </si>
  <si>
    <t>FIŽOL, rjavi, v zrnju</t>
  </si>
  <si>
    <t>FIŽOL, tetovec, v zrnju</t>
  </si>
  <si>
    <t>BLITVA</t>
  </si>
  <si>
    <t>REDKVICA, rdeča, sveža</t>
  </si>
  <si>
    <t>ŠPINAČA</t>
  </si>
  <si>
    <t>ŠPINAČA, mlada</t>
  </si>
  <si>
    <t>FIŽOL, stročji</t>
  </si>
  <si>
    <t>OHROVT, brstični</t>
  </si>
  <si>
    <t>ZELENJAVA, jušna</t>
  </si>
  <si>
    <t>SOK, 100%, multivitaminski, 2 dl</t>
  </si>
  <si>
    <t>KORUZNI KOSMIČI, pakiranje od 1000 g do 5000 g</t>
  </si>
  <si>
    <t>ČOKOLADA, z lešniki, različna pakiranja</t>
  </si>
  <si>
    <t>KAVA, prava, mleta, 100 g - 1000 g</t>
  </si>
  <si>
    <t>KVAS, svež, 42 g</t>
  </si>
  <si>
    <t>KVAS, suhi, 7 g</t>
  </si>
  <si>
    <t>MARGARINA, delikatesna, 500 g</t>
  </si>
  <si>
    <t>MOKA, mehka, pšenična, bela, T500</t>
  </si>
  <si>
    <t>OLJE, solatno, bučno, pakirano po 1 liter</t>
  </si>
  <si>
    <t>PAPRIKA, rdeča, mleta, sladka, 1 kg</t>
  </si>
  <si>
    <t>RIŽ, oluščen, bel, okroglozrnati</t>
  </si>
  <si>
    <t>ROŽIČEVA MOKA</t>
  </si>
  <si>
    <t>GOVEJE MESO, stegno, sveže, brez kosti, v kosu ali narezano</t>
  </si>
  <si>
    <t>GOVEJE MESO, pleče, brez kosti, v kosu ali narezano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</si>
  <si>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</si>
  <si>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</si>
  <si>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</si>
  <si>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ŠUNKA, prešana, v kosu ali narezana</t>
  </si>
  <si>
    <t>SLANINA, pečena, v kosu</t>
  </si>
  <si>
    <t>REBRA, svinjska, suha</t>
  </si>
  <si>
    <t>MLETO MESO, mešano, svinjsko in goveje v razmerju 1:1</t>
  </si>
  <si>
    <t>VRAT, svež, svinjski, brez kosti</t>
  </si>
  <si>
    <t>GOVEJE MESO, hrbet, brez kosti, v kosu ali narezano</t>
  </si>
  <si>
    <t>PIŠČANČJE MESO, sveže, prsa, file, v kosu ali narezano</t>
  </si>
  <si>
    <t>PIŠČANČJE MESO, sveže, bedra, brez kosti in kože</t>
  </si>
  <si>
    <t>HRENOVKE, piščančje, velike</t>
  </si>
  <si>
    <t>SALAMA, piščančja prsa, brez glutena</t>
  </si>
  <si>
    <t>SALAMA, puranja, brez glutena</t>
  </si>
  <si>
    <t>OSLIČ, Argentinski, file, brez kosti, v foliji, zamrznjen</t>
  </si>
  <si>
    <t>SMETANA, kisla, polnomastna, pakirana po 500 g</t>
  </si>
  <si>
    <t>SIR, ribani, 45% mm, za pico, 5 kg</t>
  </si>
  <si>
    <t>SIR, ribani, parmezan, 250 g - 1 kg</t>
  </si>
  <si>
    <t>SIR, feta, 250 g</t>
  </si>
  <si>
    <t>MLEKO, sterilizirano, brez laktoze, 1 liter</t>
  </si>
  <si>
    <t>MLEKO, sterilizirano, brez laktoze, 2 dl</t>
  </si>
  <si>
    <t>JOGURT, sadni, brez laktoze, 180 ml</t>
  </si>
  <si>
    <t>JOGURT, sadni, brez laktoze, 250 ml</t>
  </si>
  <si>
    <t>SIR, brez laktoze, 330 g, Jošt ali enakovredno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</si>
  <si>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</si>
  <si>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</si>
  <si>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</si>
  <si>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sadni, rezan in v foliji</t>
  </si>
  <si>
    <t>12 dag</t>
  </si>
  <si>
    <t>ROLADA, čokoladna, 8-10 dag</t>
  </si>
  <si>
    <t>ROLADA, marmeladna, 8-10 dag</t>
  </si>
  <si>
    <t>ŠOLSKA KOCKA, sadna, s smetano in sadjem, 10 dag</t>
  </si>
  <si>
    <t>VLEČENO TESTO, sveže</t>
  </si>
  <si>
    <t>KRUH, brez aditivov in z manj soli</t>
  </si>
  <si>
    <t>KRUH, pirin, 1 kg, v kosu, narezan in/ali v foliji</t>
  </si>
  <si>
    <t>POLENTA</t>
  </si>
  <si>
    <t>FIDELINI</t>
  </si>
  <si>
    <t>MOKA, T850</t>
  </si>
  <si>
    <t>TESTENINE, polnozrnate</t>
  </si>
  <si>
    <t>LAZANJA, listi</t>
  </si>
  <si>
    <t>FIGE</t>
  </si>
  <si>
    <t>KAKI, vanilija</t>
  </si>
  <si>
    <t>KRHLJI, jabolčni, suhi</t>
  </si>
  <si>
    <t>SOLATA, zelena, ledenka</t>
  </si>
  <si>
    <t>43.</t>
  </si>
  <si>
    <t>44.</t>
  </si>
  <si>
    <t>45.</t>
  </si>
  <si>
    <t>46.</t>
  </si>
  <si>
    <t>47.</t>
  </si>
  <si>
    <t>48.</t>
  </si>
  <si>
    <t>49.</t>
  </si>
  <si>
    <t>50.</t>
  </si>
  <si>
    <t>OHROVT</t>
  </si>
  <si>
    <t>ČIČERIKA, 400 - 3000 g</t>
  </si>
  <si>
    <t>SARDINE, v olju, 1000 g</t>
  </si>
  <si>
    <t>SVALJKI, skutni</t>
  </si>
  <si>
    <t>CMOKI, borovničevi</t>
  </si>
  <si>
    <t>ŠTRUKLJI, orehovi</t>
  </si>
  <si>
    <t>OLJE, bučno, 100%, pakirano po 1 liter</t>
  </si>
  <si>
    <t>KAVNI NADOMESTEK, proja, 250 g - 1 kg</t>
  </si>
  <si>
    <t>VANILIJ SLADKOR, 500 - 1000 g</t>
  </si>
  <si>
    <t>ČAJ, planinski, rinfuza</t>
  </si>
  <si>
    <t>ČAJ, šipek - hibiskus, rinfuza</t>
  </si>
  <si>
    <t>ROLADA, različni okusi, mini, 190 g, Gorenjka ali enakovredno</t>
  </si>
  <si>
    <t>REZINA, mlečna, oblita s čokolado, 30 g, Kinder pingui ali enakovredno</t>
  </si>
  <si>
    <t>GUSTIN ali enakovredno, 250 g</t>
  </si>
  <si>
    <t>2500 g</t>
  </si>
  <si>
    <t>HRENOVKE, puranje, male, teža kosa 6-8 dag</t>
  </si>
  <si>
    <t>PIŠČANČJE MESO, sveže, bedra, s kostmi</t>
  </si>
  <si>
    <t>PURANJE MESO, sveže, file, brez kosti, v kosu ali narezano</t>
  </si>
  <si>
    <t>GORGONZOLA, 600 g</t>
  </si>
  <si>
    <t>200 g</t>
  </si>
  <si>
    <t>SIRNI NAMAZ, s smetano, pakiran po 140 g</t>
  </si>
  <si>
    <t>KRUH, ajdov, v modelu, 800 - 1000 g, v kosu ali narezan</t>
  </si>
  <si>
    <t>KRUH, ovseni, z ovsenimi kosmiči, v modelu, 800 g - 1 kg, v kosu ali narezan in/ali v foliji</t>
  </si>
  <si>
    <t>KRUH, zrnati, štruca ali v modelu, 800- 1000 g, v kosu ali narezan</t>
  </si>
  <si>
    <t>ZAVITEK, jabolčni, teža 8-16 dag</t>
  </si>
  <si>
    <t>ZAVITEK, sirov, teža od 8 do 16 dag, ali plato</t>
  </si>
  <si>
    <t>KUS KUS, navadni, 1-2 kg</t>
  </si>
  <si>
    <t>MEŠANICA TREH ŽIT, riž, pira, ječmen, 1 kg</t>
  </si>
  <si>
    <t>MEŠANICA TREH VRST RIŽA, 1 kg</t>
  </si>
  <si>
    <t>OVSENI KOSMIČI, 500 - 1000 g</t>
  </si>
  <si>
    <t>RIŽ, basmati, 500 - 1000 g</t>
  </si>
  <si>
    <t>TESTENINE, graham</t>
  </si>
  <si>
    <t>ČIČERIKA</t>
  </si>
  <si>
    <t>FIGE, suhe</t>
  </si>
  <si>
    <t>JABOLKA, porcijska, različne sorte</t>
  </si>
  <si>
    <t>NASHI</t>
  </si>
  <si>
    <t>ŠPARGLJI, zeleni</t>
  </si>
  <si>
    <t>ZELJE, kislo, rezano, v PVC posodi različnih pakiranj 1-12 kg</t>
  </si>
  <si>
    <t>GORČICA, 700-5000 g</t>
  </si>
  <si>
    <t>KOMPOT, mešani - sadna solata, 500-5000 g</t>
  </si>
  <si>
    <t>ZAVITEK, jabolčni</t>
  </si>
  <si>
    <t>ČOKOLADA, mlečna, z dodatki, 35 g</t>
  </si>
  <si>
    <t>KLINČKI, celi, 100 g</t>
  </si>
  <si>
    <t>MARGARINA, čista, rastlinska, vitaminizirana, 250 g</t>
  </si>
  <si>
    <t>SOL, morska, jodirana, grobo mleta</t>
  </si>
  <si>
    <t>BIO BUHTELJ, 10 dag</t>
  </si>
  <si>
    <t>BIO KROF, 10 dag</t>
  </si>
  <si>
    <t>BIO KRUH, koruzni, 800 g</t>
  </si>
  <si>
    <t>BIO BOMBETA, 6-12 dag</t>
  </si>
  <si>
    <t>BIO BOMBETA, s posipom, 6-12 dag</t>
  </si>
  <si>
    <t>BIO BOMBETA, korenčkova, 6-12 dag</t>
  </si>
  <si>
    <t>BIO PECIVO, pirino, mešano, 6-12 dag</t>
  </si>
  <si>
    <t>BIO BOMBETA, s kakavom, 6-12 dag</t>
  </si>
  <si>
    <t>MLEKO, domače, polnomastno</t>
  </si>
  <si>
    <t>SIR, polnomastni</t>
  </si>
  <si>
    <t>BUČKE, eko</t>
  </si>
  <si>
    <t>GROZDJE, eko</t>
  </si>
  <si>
    <t>HRUŠKE, eko</t>
  </si>
  <si>
    <t>KIVI, eko</t>
  </si>
  <si>
    <t>KORENJE, eko</t>
  </si>
  <si>
    <t>SOLATA, eko, zelena</t>
  </si>
  <si>
    <t>ZELJE, eko</t>
  </si>
  <si>
    <t xml:space="preserve">JUNEČJE MESO, EKO, sveže, stegno, brez kosti, v kosu ali narezano </t>
  </si>
  <si>
    <t xml:space="preserve">SVINJSKO MESO, EKO, sveže, stegno, brez kosti, v kosu ali narezano </t>
  </si>
  <si>
    <t>SKUTA, polnomastna</t>
  </si>
  <si>
    <t xml:space="preserve">JUNEČJE MESO, sveže, ledja, s priloženimi kostmi </t>
  </si>
  <si>
    <t>ŠUNKA, pica, v kosu ali narezana</t>
  </si>
  <si>
    <t>SALAMA, posebna, puranja</t>
  </si>
  <si>
    <t>SALAMA, suha, svinjska, drobno mleta, v kosu ali narezana</t>
  </si>
  <si>
    <t>SALAMA, suha, goveja, drobno mleta, v kosu ali narezana</t>
  </si>
  <si>
    <t>MAST, svinjska</t>
  </si>
  <si>
    <t>KRUH, beli, štruca, hlebec ali v modelu, 1 kg, v kosu, narezana in/ali pakirana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</si>
  <si>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</si>
  <si>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</si>
  <si>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</si>
  <si>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</si>
  <si>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POTICA, orehova, narezana na kose po 10 dag ali v kosu</t>
  </si>
  <si>
    <t>MOKA, ržena</t>
  </si>
  <si>
    <t>MOKA, graham</t>
  </si>
  <si>
    <t>POLENTA, instant, 450 - 5000 g</t>
  </si>
  <si>
    <t>ZDROB, koruzni, 450-1000 g</t>
  </si>
  <si>
    <t>KAŠA, ribana, z dodatkom jajc, 500 - 1000 g</t>
  </si>
  <si>
    <t>TESTENINE, špageti št. 5</t>
  </si>
  <si>
    <t>REZANCI, špinačni, široki</t>
  </si>
  <si>
    <t>RIŽ, oluščen, bel, dolgozrnat, obdelan v pari, 1-15 kg</t>
  </si>
  <si>
    <t>MANDORE</t>
  </si>
  <si>
    <t>MINEOLE</t>
  </si>
  <si>
    <t>RDEČA PESA</t>
  </si>
  <si>
    <t>ANANAS</t>
  </si>
  <si>
    <t>BELUŠI</t>
  </si>
  <si>
    <t>AJVAR, nepekoč, 680 - 1000 g</t>
  </si>
  <si>
    <t>FIŽOL, rjavi, zrnje, 450 - 4200 g</t>
  </si>
  <si>
    <t>FIŽOL, stročji, pakiran od 400 g do 5000 g</t>
  </si>
  <si>
    <t>KETCHUP, 500-1400 g</t>
  </si>
  <si>
    <t>KOMPOT, ananas, 500-5000 g</t>
  </si>
  <si>
    <t>KOMPOT, marelica, 500-5000 g</t>
  </si>
  <si>
    <t>KOMPOT, breskev, 500-5000 g</t>
  </si>
  <si>
    <t>KOMPOT, višnja, izkoščičena, 800-5000 g</t>
  </si>
  <si>
    <t>KOMPOT, jagoda, 500-5000 g</t>
  </si>
  <si>
    <t>KORUZA, v slanici, 1000 - 4000 g</t>
  </si>
  <si>
    <t>MAJONEZA, 600 - 2200 g</t>
  </si>
  <si>
    <t>OLIVE, zelene, brez koščic, 175 g - 1000 g</t>
  </si>
  <si>
    <t>PAPRIKA, fileti, pakirana od 1000 g do 4000 g</t>
  </si>
  <si>
    <t>PARADIŽNIKOVA MEZGA, 1000 g</t>
  </si>
  <si>
    <t>PARADIŽNIKOVI PELATI, 400 - 3000 g</t>
  </si>
  <si>
    <t>PESA, rdeča, 650 - 5000 g</t>
  </si>
  <si>
    <t>TUNA, v rastlinskem olju, 80-160 g</t>
  </si>
  <si>
    <t>OLJE, za cvrtje in peko, pakirano po 2 litra</t>
  </si>
  <si>
    <t>2 litra</t>
  </si>
  <si>
    <t>MARGARINA, za peko, 250 g</t>
  </si>
  <si>
    <t>SLADKOR, rjavi, kristalni, 500 g</t>
  </si>
  <si>
    <t>SLADKOR, beli, mleti, v prahu, 200 - 500 g</t>
  </si>
  <si>
    <t>ČOKOLADA V PRAHU, 200 g - 1 kg</t>
  </si>
  <si>
    <t>ČOKOLADA, jedilna, 200 g - 1 kg</t>
  </si>
  <si>
    <t>ČOKOLADNO LEŠNIKOVI KOSMIČI, pakiranje 250 - 1000 g, Čokolino ali enakovredno</t>
  </si>
  <si>
    <t>ČOKOLADNI KOSMIČI, pakiranje od 250 g do 3000 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</si>
  <si>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</si>
  <si>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</si>
  <si>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</si>
  <si>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</si>
  <si>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MRVICE, čokoladne, 200 g</t>
  </si>
  <si>
    <t>LEŠNIKI, 200 g</t>
  </si>
  <si>
    <t>ZELENA, list, 110 g</t>
  </si>
  <si>
    <t>SIRNI NAMAZ, zelenjavni, pakiran po 140 g</t>
  </si>
  <si>
    <t>SIR, mozzarela, 250 g</t>
  </si>
  <si>
    <t>KRUH, pisani, štruca ali v modelu, 750 g - 1 kg, v kosu, narezan in/ali v foliji</t>
  </si>
  <si>
    <t>ŽEPEK, jabolko, 10 dag</t>
  </si>
  <si>
    <t>ŽEPEK, skutin, 10 dag</t>
  </si>
  <si>
    <t>VAFLJI, riževi, 12 dag</t>
  </si>
  <si>
    <t>DŽEM, sadni, z manj sladkorja, 340 g</t>
  </si>
  <si>
    <t>340 g</t>
  </si>
  <si>
    <t>VODA, gazirana, 0,5 litra</t>
  </si>
  <si>
    <t>TESTENINE, metuljčki</t>
  </si>
  <si>
    <t>BIO KRUH, pirin, 800 g</t>
  </si>
  <si>
    <t>BIO KRUH, črni, 800 g</t>
  </si>
  <si>
    <t>5. SKLOP: PERUTNINSKI IZDELKI BREZ GLUTENA</t>
  </si>
  <si>
    <t>7. SKLOP: MLEKO IN MLEČNI IZDELKI</t>
  </si>
  <si>
    <t>SKUPAJ VREDNOST za 32. sklop v EUR</t>
  </si>
  <si>
    <t>SKUPAJ VREDNOST za 33. sklop v EUR</t>
  </si>
  <si>
    <t>SKUPAJ VREDNOST za 34. sklop v EUR</t>
  </si>
  <si>
    <t>SKUPAJ VREDNOST za 35. sklop v EUR</t>
  </si>
  <si>
    <t>SKUPAJ VREDNOST za 36. sklop v EUR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</si>
  <si>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</si>
  <si>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</si>
  <si>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</si>
  <si>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</si>
  <si>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</si>
  <si>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</si>
  <si>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</si>
  <si>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</si>
  <si>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</si>
  <si>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</si>
  <si>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</si>
  <si>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</si>
  <si>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</si>
  <si>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</si>
  <si>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</si>
  <si>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</si>
  <si>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</si>
  <si>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</si>
  <si>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</si>
  <si>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</si>
  <si>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</si>
  <si>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</si>
  <si>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</si>
  <si>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</si>
  <si>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</si>
  <si>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</si>
  <si>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</si>
  <si>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</si>
  <si>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</si>
  <si>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</si>
  <si>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</si>
  <si>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</si>
  <si>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</si>
  <si>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</si>
  <si>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</si>
  <si>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</si>
  <si>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 xml:space="preserve"> </t>
  </si>
  <si>
    <t>OCVIRKI, zaliti z mastjo</t>
  </si>
  <si>
    <t>SVINJSKA RIBICA, sveža, v kosu ali narezano, laks kare</t>
  </si>
  <si>
    <t>MLETO MESO, goveje, junčje mleto pleče</t>
  </si>
  <si>
    <t>SOK, 100%, ananas, 2-2,5 dl, s slamico</t>
  </si>
  <si>
    <t>ČAJ, šipek, v filter vrečkah, 1 kg</t>
  </si>
  <si>
    <t>MARGARINA, z manj maščob in dodatkom jogurta, 500 g</t>
  </si>
  <si>
    <t>RIŽ, oluščen, bel, navaden, dolgozrnat</t>
  </si>
  <si>
    <t>GRISINI, navadni, z oljčnim oljem, 100 g</t>
  </si>
  <si>
    <t>PRŠUT kraški narezan</t>
  </si>
  <si>
    <t>GRAH, v slanici, 1000 g - 5000</t>
  </si>
  <si>
    <t>SKUŠE v olju, oljčnem, rastlinskem, 125 g</t>
  </si>
  <si>
    <t>1000g</t>
  </si>
  <si>
    <t>kos</t>
  </si>
  <si>
    <t xml:space="preserve">ocenjena količina </t>
  </si>
  <si>
    <t>BROKOLI</t>
  </si>
  <si>
    <t>BOROVNICE</t>
  </si>
  <si>
    <t>CVETAČA</t>
  </si>
  <si>
    <t>FIŽOL, stročji, zeleni</t>
  </si>
  <si>
    <t>MEŠANICA ZELENJAVE za francosko solato</t>
  </si>
  <si>
    <t>GRAH</t>
  </si>
  <si>
    <t>GRAH - KORENJE, mešanica</t>
  </si>
  <si>
    <t>GOZDNI SADEŽI, mešanica</t>
  </si>
  <si>
    <t>MEŠANICA ZELENJAVE, korenje, brokoli, cvetača</t>
  </si>
  <si>
    <t>POPER, črni, celi, 42 g</t>
  </si>
  <si>
    <t>MEŠANICA začimb, mediteran, 220 g</t>
  </si>
  <si>
    <t>KUNČJE MESO, sveže brez kosti,I kvalitete, v kosu ali narezano</t>
  </si>
  <si>
    <t>ŠUNKA, piščančja, pečena, v kosu</t>
  </si>
  <si>
    <t>PIŠČANČJE, meso mleto</t>
  </si>
  <si>
    <t>PURANJA, prsa, v ovitku</t>
  </si>
  <si>
    <t>PURANJA, prsa, pečena</t>
  </si>
  <si>
    <t>PURANJA, pečena šunka, 350 - 1000 g</t>
  </si>
  <si>
    <t>KRUH, ajdov z orehi, štruca, hlebec ali v modelu 800 - 1000 g</t>
  </si>
  <si>
    <t>BUČA, Hokaido in ostale sorte</t>
  </si>
  <si>
    <t>LEČA, zelena, rjava, rdeča</t>
  </si>
  <si>
    <t>RADIČ, več vrst</t>
  </si>
  <si>
    <t xml:space="preserve">RADIČ, zeleni </t>
  </si>
  <si>
    <t>JAGNJETINA, sveža, stegno, brez kosti, v kosu ali narezano na koščke</t>
  </si>
  <si>
    <t>HRENOVKE, piščančje, brez glutena</t>
  </si>
  <si>
    <t>HRENOVKE, puranje, brez glutena</t>
  </si>
  <si>
    <t>LIMETE</t>
  </si>
  <si>
    <t>AVOKADO</t>
  </si>
  <si>
    <t>CIKORIJA</t>
  </si>
  <si>
    <t>KOROMAČ</t>
  </si>
  <si>
    <t>BATATA, sladki krompir, gomolj</t>
  </si>
  <si>
    <t>PASTINAK</t>
  </si>
  <si>
    <t>TOPINAMBUR, gomolj</t>
  </si>
  <si>
    <t>REPA, sveža sladka, gomolj</t>
  </si>
  <si>
    <t>STROČNICE, mešane</t>
  </si>
  <si>
    <t>MARMELADA, marelična, 400- 5000 g</t>
  </si>
  <si>
    <t>MARMELADA, mešana, različni okusi 800-5000 g</t>
  </si>
  <si>
    <t>FIŽOL, stročji, rumeni</t>
  </si>
  <si>
    <t>TESTO, listnato kvašeno</t>
  </si>
  <si>
    <t>ŽLIKROFI, 1000 g - 5000</t>
  </si>
  <si>
    <t xml:space="preserve">SMOOTHIE, breskev vlakninami 250 ml </t>
  </si>
  <si>
    <t>SMOOTHIE, različni okusi, 250 ml</t>
  </si>
  <si>
    <t>NEKTAR, 40% jagoda, 1 liter</t>
  </si>
  <si>
    <t>RIŽ, parboiled, Žito, ali enakovredno</t>
  </si>
  <si>
    <t>SOL, morska, jodirana, fino mleta, naravna</t>
  </si>
  <si>
    <t>HRENOVKE, sveže, z oljčnim oljem</t>
  </si>
  <si>
    <t>KEFIR, navadni, rinfuza, 3, 5, 10 L</t>
  </si>
  <si>
    <t>KEFIR, sadni, rinfuza različni okusi, 3, 5, 10 L</t>
  </si>
  <si>
    <t>BIO SKUTA, 500 - 1000 g</t>
  </si>
  <si>
    <t>BIO MASLO, rinfuza</t>
  </si>
  <si>
    <t>BIO JOGURT,naravni , rinfuza, 3, 5, 10 L</t>
  </si>
  <si>
    <t>BIO JOGURT, sadni, več okusov, rinfuza, 3, 5, 10 L</t>
  </si>
  <si>
    <t>BIO SIR, trdi</t>
  </si>
  <si>
    <t>BIO MLEKO, rinfuza</t>
  </si>
  <si>
    <t>SKUTA, brez laktoze, 500 g</t>
  </si>
  <si>
    <t>SMETANA, kisla brez laktoze, 180 g</t>
  </si>
  <si>
    <t>SMETANA, sladka brez laktoze, 180 g</t>
  </si>
  <si>
    <t>SIROTKA, sladka</t>
  </si>
  <si>
    <t xml:space="preserve">JOGURT, naravni, rinfuza </t>
  </si>
  <si>
    <t>JOGURT, sadni rinfuza,več okusov</t>
  </si>
  <si>
    <t>KUMARICE, v kisu,podobno kot Eta, od 500 g - 4000 g</t>
  </si>
  <si>
    <t>MED, akacija, 900 g</t>
  </si>
  <si>
    <t>MED, cvetlični, 900 g</t>
  </si>
  <si>
    <t>MED, gozdni</t>
  </si>
  <si>
    <t>JAJCA, ekološka reja</t>
  </si>
  <si>
    <t>KOSMIČI, ječmenovi, 500 g</t>
  </si>
  <si>
    <t>KOSMIČI, pirini, 500 g</t>
  </si>
  <si>
    <t>KREKER, neslani, Gran Pavesi ali enakovredno, 250 g</t>
  </si>
  <si>
    <t>KOSMIČI OVSENI, 500 g</t>
  </si>
  <si>
    <t xml:space="preserve">GRISINI, polnozrnati,100 g </t>
  </si>
  <si>
    <t>KOVAČ, file, brez kosti in kože, zamrznjen I. kvaliteta</t>
  </si>
  <si>
    <t>MORSKI LIST, file brez kosti in kože, zamrznjen, I. kvaliteta</t>
  </si>
  <si>
    <t>SKUŠA, file, brez kosti in kože, zamrznjen, I. kvalitete</t>
  </si>
  <si>
    <t xml:space="preserve">MLEKO,3,5% mm, eko, 1/1 </t>
  </si>
  <si>
    <t>MLEKO, eko, 3,5%, rinfuza</t>
  </si>
  <si>
    <t xml:space="preserve">MLEKO, 3,5%  rinfuza </t>
  </si>
  <si>
    <t>SMETANA, rinfuza,</t>
  </si>
  <si>
    <t>SMETANA, plastenka 1/1</t>
  </si>
  <si>
    <t>JOGURT, navadni, 150 g</t>
  </si>
  <si>
    <t>JOGURT EKO, navadni 0,5 L</t>
  </si>
  <si>
    <t xml:space="preserve">JOGURT EKO, navadni, rinfuza, </t>
  </si>
  <si>
    <t>KISLO MLEKO 0,5 L</t>
  </si>
  <si>
    <t>KISLO MLEKO, rinfuza</t>
  </si>
  <si>
    <t>KEFIR, 0,5</t>
  </si>
  <si>
    <t>KEFIR, rinfuza</t>
  </si>
  <si>
    <t>PINJENEC, 0,5</t>
  </si>
  <si>
    <t>PINJENEC, rinfuza</t>
  </si>
  <si>
    <t>MASLO, 250 g</t>
  </si>
  <si>
    <t>MASLO, rinfuza - blok 5/1</t>
  </si>
  <si>
    <t>SKUTA, sladka rinfuza</t>
  </si>
  <si>
    <t>KG</t>
  </si>
  <si>
    <t>SIR, z dimljeno postrvjo</t>
  </si>
  <si>
    <t>KISLO MLEKO, z medom, 150 g</t>
  </si>
  <si>
    <t>KISLO MLEKO, z medom, rinfuza</t>
  </si>
  <si>
    <t>SLADKA SIROTKA, rinfuza</t>
  </si>
  <si>
    <t>SIR, z brinom in rožmarinom</t>
  </si>
  <si>
    <t xml:space="preserve">JAGODE </t>
  </si>
  <si>
    <t xml:space="preserve">SADNO ŽITNA REZINA, gozdni sadeži 30 g, min. 33 % sadja  </t>
  </si>
  <si>
    <t xml:space="preserve">SADNO ŽITNA REZINA, marelica 30 g, min. 33% sadja </t>
  </si>
  <si>
    <t>SADNO ŽITNA REZINA 7 SADEŽEV 35G min. 90 % sadja</t>
  </si>
  <si>
    <t xml:space="preserve">SADNO ŽITNA REZINA, borovnica 44 g, min. 61% sadja </t>
  </si>
  <si>
    <t>MARMELADA, jagodna 820  g</t>
  </si>
  <si>
    <t>MARMELADA, MARELIČNA 820  g</t>
  </si>
  <si>
    <t>MARMELADA,jabolčna s cimetom, 820 g</t>
  </si>
  <si>
    <t>MARMELADA, jabolčna 820  g</t>
  </si>
  <si>
    <t>MLEKO, 3,5% plastenka 1/1</t>
  </si>
  <si>
    <t>SIR, poltrdi polnomastni 45% mm z zaščiteno označbo porekla</t>
  </si>
  <si>
    <t xml:space="preserve">SIR, poltrdi mastni, najmanj 45% mm v suhi snovi </t>
  </si>
  <si>
    <t>PEČENICE, v naravnem črevu, manj začinjene, teža kosa od 80 g do 120 g</t>
  </si>
  <si>
    <t>KRVAVICE, manj začinjene</t>
  </si>
  <si>
    <t>MORTADELA, v kosu ali narezana, kot Bologna, Kras in enakovredno</t>
  </si>
  <si>
    <t>MORTADELA, v kosu ali narezana, z olivami, kot Bologna, Kras in enakovredno</t>
  </si>
  <si>
    <t>SKUPAJ VREDNOST za 2. sklop v EUR</t>
  </si>
  <si>
    <t>2. SKLOP: EKO JUNEČJE MESO</t>
  </si>
  <si>
    <t xml:space="preserve">3. SKLOP: EKO SVINJSKO MESO </t>
  </si>
  <si>
    <t>SKUPAJ VREDNOST za 3. sklop v EUR</t>
  </si>
  <si>
    <t>4. SKLOP: PERUTNINA IN PERUTNINSKI IZDELKI</t>
  </si>
  <si>
    <t>6. SKLOP: ZAMRZNJENE RIBE</t>
  </si>
  <si>
    <t>TILAPIJA, file pisanega ostriža, zamrznjen, očiščena brez kosti in kože</t>
  </si>
  <si>
    <t>ŠARENKA, file, zamrznjen, I. kvalitete, očiščena brez kosti in kože</t>
  </si>
  <si>
    <t>LOSOS, file, zamrznjen, I. kvalitete, očiščen brez kosti in kože</t>
  </si>
  <si>
    <t>ŠKARPENA, file, zamrznjen, očiščena, brez kosti in kože</t>
  </si>
  <si>
    <t>ORADA, file, zamrznjen, brez lusk, kosti in kože</t>
  </si>
  <si>
    <t>BRANCIN, file, zamrznjen, brez lusk, kosti in kože</t>
  </si>
  <si>
    <t>SKUPAJ VREDNOST za 9. sklop v EUR</t>
  </si>
  <si>
    <t xml:space="preserve">8. sklop: KEFIR </t>
  </si>
  <si>
    <t>KRUH, ajdov z orehi, štruca, hlebec ali v modelu 1000 g</t>
  </si>
  <si>
    <t>PEKOVSKO PECIVO, belo, teža 6 dag, glede na naročilo, tudi prerezano</t>
  </si>
  <si>
    <t>PEKOVSKO PECIVO, belo, teža 8 dag, glede na naročilo, tudi prerezano</t>
  </si>
  <si>
    <t>PEKOVSKO PECIVO, belo, teža 10 dag, glede na naročilo, tudi prerezano</t>
  </si>
  <si>
    <t>PEKOVSKO PECIVO, koruzno, teža 6 dag</t>
  </si>
  <si>
    <t>PEKOVSKO PECIVO, koruzno, teža 8 dag</t>
  </si>
  <si>
    <t>PEKOVSKO PECIVO, koruzno, teža 10 dag</t>
  </si>
  <si>
    <t>PEKOVSKO PECIVO, koruzno, teža 12 dag</t>
  </si>
  <si>
    <t>PEKOVSKO PECIVO, polnozrnato, teža 6 dag</t>
  </si>
  <si>
    <t>PEKOVSKO PECIVO, polnozrnato, teža 8 dag</t>
  </si>
  <si>
    <t>PEKOVSKO PECIVO, polnozrnato, teža od 10 dag</t>
  </si>
  <si>
    <t>PEKOVSKO PECIVO, masleno, teža 6, dag</t>
  </si>
  <si>
    <t>PEKOVSKO PECIVO, graham, teža 6 dag</t>
  </si>
  <si>
    <t>PEKOVSKO PECIVO, graham, teža 8 dag</t>
  </si>
  <si>
    <t>PEKOVSKO PECIVO, mlečno, teža 6 dag</t>
  </si>
  <si>
    <t>PEKOVSKO PECIVO, mlečno, teža 8 dag</t>
  </si>
  <si>
    <t>PEKOVSKO PECIVO, mlečno, teža 10 dag</t>
  </si>
  <si>
    <t>PEKOVSKO PECIVO, rženo, teža 6 dag</t>
  </si>
  <si>
    <t>PEKOVSKO PECIVO, rženo, teža 8 dag</t>
  </si>
  <si>
    <t>PEKOVSKO PECIVO, črno, teža 6 dag, glede na naročilo, tudi prerezano</t>
  </si>
  <si>
    <t>PEKOVSKO PECIVO, črno, teža 8 dag, glede na naročilo, tudi prerezano</t>
  </si>
  <si>
    <t>PEKOVSKO PECIVO, črno, teža 10 dag, glede na naročilo, tudi prerezano</t>
  </si>
  <si>
    <t>PEKOVSKO PECIVO, sezam, teža 6 dag</t>
  </si>
  <si>
    <t>PEKOVSKO PECIVO, sezam, teža 8 dag</t>
  </si>
  <si>
    <t>PEKOVSKO PECIVO, sezam, teža 10 dag</t>
  </si>
  <si>
    <t>PEKOVSKO PECIVO, temno, posuto, teža 6 dag</t>
  </si>
  <si>
    <t>PEKOVSKO PECIVO, temno, posuto, teža 8 dag</t>
  </si>
  <si>
    <t>PEKOVSKO PECIVO, temno, posuto, teža 10 dag</t>
  </si>
  <si>
    <t>PEKOVSKO PECIVO, makovo, teža 6 dag</t>
  </si>
  <si>
    <t>PEKOVSKO PECIVO, makovo, teža od8 dag</t>
  </si>
  <si>
    <t>PEKOVSKO PECIVO, makovo, teža 10 dag</t>
  </si>
  <si>
    <t>PEKOVSKO PECIVO, ajdovo, teža 6 dag</t>
  </si>
  <si>
    <t>PEKOVSKO PECIVO, ajdovo, teža 8 dag</t>
  </si>
  <si>
    <t>PEKOVSKO PECIVO, ajdovo, teža 10 dag</t>
  </si>
  <si>
    <t>PEKOVSKO PECIVO, ovseno, teža 6 dag</t>
  </si>
  <si>
    <t>PEKOVSKO PECIVO, ovseno, teža 8 dag</t>
  </si>
  <si>
    <t>PEKOVSKO PECIVO, ovseno, teža 10 dag</t>
  </si>
  <si>
    <t>BUHTELJ z marmelado ali čokolado, teža 6 dag</t>
  </si>
  <si>
    <t>BUHTELJ z marmelado ali čokolado, teža 8 dag</t>
  </si>
  <si>
    <t>BUHTELJ z marmelado ali čokolado, teža 10 dag</t>
  </si>
  <si>
    <t>ŠTRUČKA, mlečna, raznih oblik (tematske), teža 6 dag</t>
  </si>
  <si>
    <t>ŠTRUČKA, mlečna, raznih oblik (tematske), teža 8 dag</t>
  </si>
  <si>
    <t>PLETENICA, 8 dag</t>
  </si>
  <si>
    <t>ŠTRUČKA, sirova, teža od 6 dag</t>
  </si>
  <si>
    <t>ŠTRUČKA, sirova, teža 8 dag</t>
  </si>
  <si>
    <t>ŠTRUČKA, sirova, teža 10 dag</t>
  </si>
  <si>
    <t>ŠTRUČKA šunka sir, teža 6 dag</t>
  </si>
  <si>
    <t>ŠTRUČKA šunka sir, teža 8 dag</t>
  </si>
  <si>
    <t>ROGLJIČ, francoski, polnozrnat, teža 6 dag</t>
  </si>
  <si>
    <t>ROGLJIČ, francoski, polnozrnat, teža 10 dag</t>
  </si>
  <si>
    <t>ROGLJIČ, francoski, polnozrnat, teža 8 dag</t>
  </si>
  <si>
    <t>ROGLJIČ, francoski, brez polnila, teže 6 dag</t>
  </si>
  <si>
    <t>ROGLJIČ, francoski, brez polnila, teže 8 dag</t>
  </si>
  <si>
    <t>ROGLJIČ, francoski, brez polnila, teže 10 dag</t>
  </si>
  <si>
    <t>ROGLJIČ, kruh, teža 6 dag</t>
  </si>
  <si>
    <t>ROGLJIČ, kruh, teža 8 dag</t>
  </si>
  <si>
    <t>ROGLJIČ, kruh, teža 10 dag</t>
  </si>
  <si>
    <t>ROGLJIČ, kruh, s semeni, teža 6 dag</t>
  </si>
  <si>
    <t>ROGLJIČ, kruh, s semeni, teža 8 dag</t>
  </si>
  <si>
    <t>ROGLJIČ, kruh, s semeni, teža 10 dag</t>
  </si>
  <si>
    <t>ROGLJIČ, mlečni, brez polnila, teža 6 dag</t>
  </si>
  <si>
    <t>ROGLJIČ, mlečni, brez polnila, teža 8 dag</t>
  </si>
  <si>
    <t>ROGLJIČ, mlečni, brez polnila, teža 10 dag</t>
  </si>
  <si>
    <t>17. sklop: TESTO</t>
  </si>
  <si>
    <t>18. sklop: MLEVSKI IN OSTALI IZDELKI</t>
  </si>
  <si>
    <t>19. sklop: JABOLKA</t>
  </si>
  <si>
    <t>sezona</t>
  </si>
  <si>
    <t>2a</t>
  </si>
  <si>
    <t>I/II</t>
  </si>
  <si>
    <t>II</t>
  </si>
  <si>
    <t>I</t>
  </si>
  <si>
    <t>BRESKVE</t>
  </si>
  <si>
    <t>ČEŠNJE</t>
  </si>
  <si>
    <t>MARELICE</t>
  </si>
  <si>
    <t>PARADIŽNIKOVA PULPA, v kozarcu ali konzervi, 500 - 1000 g</t>
  </si>
  <si>
    <t>PARADIŽNIKOVA PULPA, 2500 g</t>
  </si>
  <si>
    <t>PAŠTETA, piščančja, 100 g, brez konzervansov, Argeta ali enakovredno</t>
  </si>
  <si>
    <t xml:space="preserve">PAŠTETA, jetrna, otroška, s smetano, 400-1000 g </t>
  </si>
  <si>
    <t>TUNA, v oljčnem olju, 80-160 G</t>
  </si>
  <si>
    <t>TUNA, v oljčnem olju, 1705 g</t>
  </si>
  <si>
    <t>ROGLJIČ, francoski, brez polnila, 60 g</t>
  </si>
  <si>
    <t>TESTO, vlečeno, 2000 g</t>
  </si>
  <si>
    <t>SOK, 100%, ananas, 3 litre</t>
  </si>
  <si>
    <t>SOK, 100%, ananas, 5 litrov</t>
  </si>
  <si>
    <t>SOK, 100%, pomaranča, 1 liter</t>
  </si>
  <si>
    <t>SOK, 100%, pomaranča, 3 litre</t>
  </si>
  <si>
    <t>SOK, 100%, pomaranča, 5 litrov</t>
  </si>
  <si>
    <t>SOK, 100%, ananas, 1 liter</t>
  </si>
  <si>
    <t>SMOOTHIE, jagoda 500 ml</t>
  </si>
  <si>
    <t xml:space="preserve">SMOOTHIE, jagoda 250 ml </t>
  </si>
  <si>
    <t>ČAJ, divja češnja, v filter vrečkah, brez umetnih arom in barvil, 1 kg</t>
  </si>
  <si>
    <t>ČAJ, otroški, v filter vrečkah, gastro</t>
  </si>
  <si>
    <t>ČAJ, gozdni sadeži, v filter vrečkah, brez umetnih arom in barvil, 1 kg</t>
  </si>
  <si>
    <t>ČAJ, malina, v filter vrečkah, brez umetnih arom in barvil, 1 kg</t>
  </si>
  <si>
    <t>ČAJ, jagoda, v filter vrečkah, brez umetnih arom in barvil, 1 kg</t>
  </si>
  <si>
    <t>ČAJ, jagoda - malina, brez umetnih arom in barvil, rinfuza</t>
  </si>
  <si>
    <t>ČAJ, gozdni sadeži, brez umetnih arom in barvil, rinfuza</t>
  </si>
  <si>
    <t>BAZILIKA, 340 g</t>
  </si>
  <si>
    <t>BAZILIKA, 40 g</t>
  </si>
  <si>
    <t>DROBNJAK, pakiranje 200 g</t>
  </si>
  <si>
    <t>DROBNJAK, pakiranje od 500 g</t>
  </si>
  <si>
    <t>DROBNJAK, pakiranje 1 kg</t>
  </si>
  <si>
    <t>KUMINA, mleta, 250 g</t>
  </si>
  <si>
    <t>KUMINA, mleta, 520 g</t>
  </si>
  <si>
    <t>ORIGANO, 195 g</t>
  </si>
  <si>
    <t>ORIGANO, 300 g</t>
  </si>
  <si>
    <t>PETERŠILJ, list, rezan, 10 g</t>
  </si>
  <si>
    <t>PETERŠILJ, list, rezan, 150 g</t>
  </si>
  <si>
    <t>ŠETRAJ, 130 g</t>
  </si>
  <si>
    <t>ŠETRAJ, 200 g</t>
  </si>
  <si>
    <t>ROŽMARIN, 11 g</t>
  </si>
  <si>
    <t>ROŽMARIN, 400 g</t>
  </si>
  <si>
    <t xml:space="preserve">TIMIJAN, 100 g </t>
  </si>
  <si>
    <t>TIMIJAN, 300 g</t>
  </si>
  <si>
    <t>JAJCA, kokošja, "A" kategorije, velikosti M,prosta reja, hlevska reja</t>
  </si>
  <si>
    <t>JAJCA, kokošja, "A" kategorije, velikosti L, prosta reja, hlevska reja</t>
  </si>
  <si>
    <t>PECILNI PRAŠEK, 5 g</t>
  </si>
  <si>
    <t>PECILNI PRAŠEK, 250 g</t>
  </si>
  <si>
    <t xml:space="preserve">SODA BIKARBONA, 10 g </t>
  </si>
  <si>
    <t>SODA BIKARBONA, 500 g</t>
  </si>
  <si>
    <t>PEKOVSKO PECIVO, masleno, teža 8  dag</t>
  </si>
  <si>
    <t>PEKOVSKO PECIVO, masleno, teža 10   dag</t>
  </si>
  <si>
    <r>
      <t xml:space="preserve">PEKOVSKO PECIVO, zrnato, teža </t>
    </r>
    <r>
      <rPr>
        <sz val="10"/>
        <rFont val="Tahoma"/>
        <family val="2"/>
        <charset val="238"/>
      </rPr>
      <t>od  6  do 10 dag</t>
    </r>
  </si>
  <si>
    <t>KROF, z marmelado, teža 6 dag</t>
  </si>
  <si>
    <t>KROF, z marmelado, teža 8   dag</t>
  </si>
  <si>
    <t>ROGLJIČ, francoski, polnjen z marmelado, teža 6  dag</t>
  </si>
  <si>
    <t>ROGLJIČ, francoski, polnjen z marmelado, teža 8  dag</t>
  </si>
  <si>
    <t>TESTO, listnato, 500 g</t>
  </si>
  <si>
    <t>TESTO, listnato, 2000 g</t>
  </si>
  <si>
    <t>JOGURT, naravni, 150 g</t>
  </si>
  <si>
    <t>9. sklop: BIO MLEKO IN MLEČNI IZDELKI</t>
  </si>
  <si>
    <t>10. sklop: DIETNO MLEKO IN MLEČNI IZDELKI</t>
  </si>
  <si>
    <t>11. sklop: DOMAČE MLEKO IN MLEČNI IZDELKI</t>
  </si>
  <si>
    <t>12. sklop: NEHOMOGENIZIRANO IN EKO MLEKO IN MLEČNI IZDELKI</t>
  </si>
  <si>
    <t>13. sklop: SLADOLED</t>
  </si>
  <si>
    <t>14. sklop: KRUH</t>
  </si>
  <si>
    <t>Zahtevana dostava: dnevno/tedensko - glede na dogovor</t>
  </si>
  <si>
    <t>Zahtevana dostava: po dogovoru med 7:00 in 8:00 uro zjutraj</t>
  </si>
  <si>
    <t>SKUPAJ VREDNOST za 10. sklop v EUR</t>
  </si>
  <si>
    <t>Zahtevana dostava: dnevno med 7:00 in 8:00 uro zjutraj</t>
  </si>
  <si>
    <t>KRUH, khorasan (kamutov), 1 kg</t>
  </si>
  <si>
    <t>15. sklop: PEKOVSKI IZDELKI, SLAŠČICE IN OSTALO</t>
  </si>
  <si>
    <t>Zahtevana dostava: dnevno, oziroma glede na naročilo, med 7:00 in 8:00 uro zjutraj</t>
  </si>
  <si>
    <t>16. sklop: BIO PEKOVSKI IZDELKI</t>
  </si>
  <si>
    <t>KUS - KUS, polnozrnati, 0,25 - 1 kg</t>
  </si>
  <si>
    <t>20. sklop: KROMPIR</t>
  </si>
  <si>
    <t>21. sklop: TROPSKO IN DRUGO SADJE TER OREŠČKI</t>
  </si>
  <si>
    <t>22. sklop: SADJE</t>
  </si>
  <si>
    <t>23. sklop: ZELENJAVA</t>
  </si>
  <si>
    <t>24. sklop: EKO SADJE IN ZELENJAVA</t>
  </si>
  <si>
    <t>25. sklop: KONZERVIRANI IZDELKI</t>
  </si>
  <si>
    <t>26. sklop: ZAMRZNJENA ŽIVILA</t>
  </si>
  <si>
    <t>27. sklop: ZAMRZNJENI IZDELKI IZ TESTA</t>
  </si>
  <si>
    <t>28. sklop: SOKOVI IN ŽITNE REZINE</t>
  </si>
  <si>
    <t>29. sklop: ČAJI</t>
  </si>
  <si>
    <t>30. sklop: ZAČIMBE</t>
  </si>
  <si>
    <t>31. sklop: EKO JAJCA</t>
  </si>
  <si>
    <t>32. sklop: JAJCA</t>
  </si>
  <si>
    <t>33. sklop: OSTALA ŽIVILA</t>
  </si>
  <si>
    <t>34. sklop: KOSMIČI IN KRUHKI</t>
  </si>
  <si>
    <t>35. sklop: EKO MARMELADE</t>
  </si>
  <si>
    <t>DROBTINE, brez glutena, 300 g</t>
  </si>
  <si>
    <t>300 g</t>
  </si>
  <si>
    <t>GRISINI, brez glutena, 150 g, brez konervansov, pšenice, jajc, soje</t>
  </si>
  <si>
    <t>150 g</t>
  </si>
  <si>
    <t>1 kg</t>
  </si>
  <si>
    <t>JAJČNI nadomestek, NO EGG, 200 g</t>
  </si>
  <si>
    <t>KOSMIČI, koruzni brez glutena, 375 g</t>
  </si>
  <si>
    <t>275 g</t>
  </si>
  <si>
    <t>KOSMIČI, koruzni brez glutena in brez alergenov, 250 g</t>
  </si>
  <si>
    <t>125 g</t>
  </si>
  <si>
    <t>MARGARINA, brez mleka, jajc, brez jajc, Lecitina vitaquel  250 g</t>
  </si>
  <si>
    <t>MARGARINA, dietna 500 g</t>
  </si>
  <si>
    <t>MARMELADA, dietna, različni okusi, pakirana po 500 g</t>
  </si>
  <si>
    <t>MARMELADA, za diabetika, 20 g, različni okus</t>
  </si>
  <si>
    <t>20 g</t>
  </si>
  <si>
    <t>MEŠANICA  MOKE, za kruh, brez glutena1 kg</t>
  </si>
  <si>
    <t xml:space="preserve">MEŠANICA, za mufine, brez glutena, brez alergenov orgran </t>
  </si>
  <si>
    <t>1 liter</t>
  </si>
  <si>
    <t>MOKA čičerikina, brez glutena, 500 g</t>
  </si>
  <si>
    <t>MOKA, brez glutena,  1 kg (univerizalna)</t>
  </si>
  <si>
    <t>NAMAZ, dietni, različni okusipo 50 g</t>
  </si>
  <si>
    <t>50 g</t>
  </si>
  <si>
    <t xml:space="preserve">NAPITEK, rižev, navadni brez dodanega sladkorja 200 ml </t>
  </si>
  <si>
    <t>200 ml</t>
  </si>
  <si>
    <t>NAPITEK, rižev, brez glutena,laktoze, živalskih maščob, 200 ml</t>
  </si>
  <si>
    <t xml:space="preserve">NAPITEK, rižev,čokolad 200 ml </t>
  </si>
  <si>
    <t>NAPOLITANKE, brez glutena 125 g</t>
  </si>
  <si>
    <t>OSNOVA za pico brez glutena, 200 g, brez alergenov, kot Nutri free in enakovredno</t>
  </si>
  <si>
    <t>PAŠTETA, dietna, različni okusi, pakirana po 50 g</t>
  </si>
  <si>
    <t>POLENTA bela, brez glutena  instant 500 g, kot Molino di Ferro in enakovredno</t>
  </si>
  <si>
    <t>POLENTA rumena brez glutena instant 500 g, kot Molino di Ferro in enakovredno</t>
  </si>
  <si>
    <t>PUDING rižev,  lončku 2 *100 g</t>
  </si>
  <si>
    <t>2x100 g</t>
  </si>
  <si>
    <t>PUDING, brez glutena, 36g vanilija</t>
  </si>
  <si>
    <t>36 g</t>
  </si>
  <si>
    <t>PUDING, brez glutena, 46 g čokolada</t>
  </si>
  <si>
    <t>45 g</t>
  </si>
  <si>
    <t>PUDING, rižev  lončku po 100 g</t>
  </si>
  <si>
    <t>PUDING, rižev  lončku po 125 g</t>
  </si>
  <si>
    <t>REZANCI, jušni, riž koruza 375g, brez glutena, brez pšenice, brez jajc, brez mleka, brez kvasa, brez soje, brez oreščkov.</t>
  </si>
  <si>
    <t>375 g</t>
  </si>
  <si>
    <t>REZINA MUSLIJEVA Schar 25 g</t>
  </si>
  <si>
    <t>25 g</t>
  </si>
  <si>
    <t>SIR, sojin, tofu,  200 g</t>
  </si>
  <si>
    <t>SLADOLED, rižev,kornet 125 ml različni okusi</t>
  </si>
  <si>
    <t>125 ml</t>
  </si>
  <si>
    <r>
      <t xml:space="preserve">SMETANA,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>, sojina, 2,5 dl</t>
    </r>
  </si>
  <si>
    <t>2,5 dl</t>
  </si>
  <si>
    <r>
      <t xml:space="preserve">SMETANA, kokosova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za kuhanje 200 ml</t>
    </r>
  </si>
  <si>
    <t>SOJA EKO v zrnju 500 g</t>
  </si>
  <si>
    <t>SOJINI KOŠČKI,  500g</t>
  </si>
  <si>
    <t>ŠPAGETI, brez jajc, 500 g</t>
  </si>
  <si>
    <t>ŠTRUKLJI kokosovi, brez glutena, mleka, jajc, soje, 1 kg, kot lincer in enakovredno</t>
  </si>
  <si>
    <t>TESTENINE peresniki brez glutena, 250 g, konz, laktoze, pše.jajc soje</t>
  </si>
  <si>
    <t>TESTENINE polžki,  orgran.,250 g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</si>
  <si>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</si>
  <si>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</si>
  <si>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</si>
  <si>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brez jajc, 500 g</t>
  </si>
  <si>
    <t>TESTO ZA LAZANJO grez glutena, 200 g</t>
  </si>
  <si>
    <r>
      <t>VAFELJ, rižev,</t>
    </r>
    <r>
      <rPr>
        <b/>
        <sz val="8"/>
        <color theme="1"/>
        <rFont val="Tahoma"/>
        <family val="2"/>
        <charset val="238"/>
      </rPr>
      <t xml:space="preserve"> bio</t>
    </r>
    <r>
      <rPr>
        <sz val="8"/>
        <color theme="1"/>
        <rFont val="Tahoma"/>
        <family val="2"/>
        <charset val="238"/>
      </rPr>
      <t>, brez soli, 130 g</t>
    </r>
  </si>
  <si>
    <t>130 g</t>
  </si>
  <si>
    <t>ZAKUHA, jušna, brezglutenska 250 g črke</t>
  </si>
  <si>
    <t>36. SKLOP: DIETNA IN OSTALA BIO ŽIVILA</t>
  </si>
  <si>
    <t>MLEKO, sojino, brez dodanega sladkorja, 1 L</t>
  </si>
  <si>
    <t>MLEKO, riževo, brez dodanega sladkorja, 1 L</t>
  </si>
  <si>
    <t>MLEKO, ovseno, 1 L</t>
  </si>
  <si>
    <t>ZAKUHE, jušne, brez jajc,500 g</t>
  </si>
  <si>
    <t>JOGURT, sojin, 200 g</t>
  </si>
  <si>
    <t>BIO SADNA REZINA, brez glutena, 30 g</t>
  </si>
  <si>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</si>
  <si>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</si>
  <si>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</si>
  <si>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</si>
  <si>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</si>
  <si>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</si>
  <si>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naziv: OSNOVNA ŠOLA BOVEC</t>
  </si>
  <si>
    <t>naslov:  Trg golobarskih žrtev 17, 5230 Bovec</t>
  </si>
  <si>
    <t>transakcijski račun: SI56 0120 6603 0644 695 – UJP</t>
  </si>
  <si>
    <t>davčna številka: 61582476</t>
  </si>
  <si>
    <t>MARMELADA, slivova, 820 g</t>
  </si>
  <si>
    <t>Zahtevana dostava: dnevno/tedensko - glede na dogovor - obvezno vpisati cene za II. obdobje (letna sezona) in I/II (celo 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</si>
</sst>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0"/>
      <name val="Tahoma"/>
    </font>
    <font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B0F0"/>
      <name val="Tahoma"/>
      <family val="2"/>
    </font>
    <font>
      <b/>
      <sz val="8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06">
    <xf numFmtId="0" fontId="0" fillId="0" borderId="0" xfId="0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4" fontId="6" fillId="2" borderId="12" xfId="0" applyNumberFormat="1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right" vertical="center" wrapText="1"/>
    </xf>
    <xf numFmtId="4" fontId="6" fillId="2" borderId="15" xfId="0" applyNumberFormat="1" applyFont="1" applyFill="1" applyBorder="1" applyAlignment="1">
      <alignment horizontal="right" vertical="center" wrapText="1"/>
    </xf>
    <xf numFmtId="4" fontId="6" fillId="2" borderId="16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center" vertical="center"/>
    </xf>
    <xf numFmtId="4" fontId="6" fillId="2" borderId="23" xfId="0" applyNumberFormat="1" applyFont="1" applyFill="1" applyBorder="1" applyAlignment="1">
      <alignment horizontal="right" vertical="center" wrapText="1"/>
    </xf>
    <xf numFmtId="4" fontId="6" fillId="2" borderId="24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3" fontId="6" fillId="2" borderId="24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3" fontId="6" fillId="2" borderId="2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2" applyFont="1" applyFill="1" applyBorder="1" applyAlignment="1">
      <alignment horizontal="left" vertical="center" wrapText="1"/>
    </xf>
    <xf numFmtId="0" fontId="6" fillId="0" borderId="15" xfId="2" applyFont="1" applyFill="1" applyBorder="1" applyAlignment="1">
      <alignment horizontal="left" vertical="center" wrapText="1"/>
    </xf>
    <xf numFmtId="0" fontId="11" fillId="0" borderId="11" xfId="2" applyFont="1" applyFill="1" applyBorder="1" applyAlignment="1">
      <alignment horizontal="left" vertical="center" wrapText="1"/>
    </xf>
    <xf numFmtId="0" fontId="11" fillId="0" borderId="15" xfId="0" applyFont="1" applyBorder="1" applyAlignment="1">
      <alignment vertical="center" wrapText="1"/>
    </xf>
    <xf numFmtId="0" fontId="6" fillId="0" borderId="11" xfId="2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28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4" fontId="6" fillId="2" borderId="29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3" fontId="11" fillId="2" borderId="15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16" fontId="7" fillId="2" borderId="24" xfId="0" applyNumberFormat="1" applyFont="1" applyFill="1" applyBorder="1" applyAlignment="1">
      <alignment vertical="center"/>
    </xf>
    <xf numFmtId="0" fontId="7" fillId="2" borderId="30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4" fontId="7" fillId="2" borderId="2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" fontId="6" fillId="2" borderId="5" xfId="0" applyNumberFormat="1" applyFont="1" applyFill="1" applyBorder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4" fontId="6" fillId="2" borderId="14" xfId="0" applyNumberFormat="1" applyFont="1" applyFill="1" applyBorder="1" applyAlignment="1">
      <alignment horizontal="right" vertical="center" wrapText="1"/>
    </xf>
    <xf numFmtId="4" fontId="6" fillId="2" borderId="39" xfId="0" applyNumberFormat="1" applyFont="1" applyFill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29" xfId="2" applyFont="1" applyFill="1" applyBorder="1" applyAlignment="1">
      <alignment horizontal="left" vertical="center" wrapText="1"/>
    </xf>
    <xf numFmtId="0" fontId="11" fillId="0" borderId="9" xfId="2" applyFont="1" applyFill="1" applyBorder="1" applyAlignment="1">
      <alignment horizontal="left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0" xfId="0" applyFont="1" applyFill="1" applyBorder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16" fontId="7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7" fillId="3" borderId="35" xfId="0" applyNumberFormat="1" applyFont="1" applyFill="1" applyBorder="1" applyAlignment="1">
      <alignment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6" fillId="2" borderId="18" xfId="0" applyNumberFormat="1" applyFont="1" applyFill="1" applyBorder="1" applyAlignment="1">
      <alignment horizontal="right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4" fontId="7" fillId="0" borderId="35" xfId="0" applyNumberFormat="1" applyFont="1" applyFill="1" applyBorder="1" applyAlignment="1">
      <alignment vertical="center"/>
    </xf>
    <xf numFmtId="0" fontId="6" fillId="2" borderId="51" xfId="0" applyFont="1" applyFill="1" applyBorder="1" applyAlignment="1">
      <alignment horizontal="center" vertical="center" wrapText="1"/>
    </xf>
    <xf numFmtId="3" fontId="4" fillId="2" borderId="52" xfId="0" applyNumberFormat="1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164" fontId="7" fillId="3" borderId="35" xfId="0" applyNumberFormat="1" applyFont="1" applyFill="1" applyBorder="1" applyAlignment="1">
      <alignment vertical="center"/>
    </xf>
    <xf numFmtId="4" fontId="7" fillId="0" borderId="50" xfId="0" applyNumberFormat="1" applyFont="1" applyFill="1" applyBorder="1" applyAlignment="1">
      <alignment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horizontal="center" vertical="center" wrapText="1"/>
    </xf>
    <xf numFmtId="3" fontId="6" fillId="0" borderId="29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49" fontId="6" fillId="5" borderId="11" xfId="0" applyNumberFormat="1" applyFont="1" applyFill="1" applyBorder="1" applyAlignment="1">
      <alignment horizontal="left" vertical="center" wrapText="1"/>
    </xf>
    <xf numFmtId="49" fontId="6" fillId="5" borderId="11" xfId="0" applyNumberFormat="1" applyFont="1" applyFill="1" applyBorder="1" applyAlignment="1">
      <alignment horizontal="left" vertical="center"/>
    </xf>
    <xf numFmtId="164" fontId="6" fillId="5" borderId="11" xfId="0" applyNumberFormat="1" applyFont="1" applyFill="1" applyBorder="1" applyAlignment="1">
      <alignment horizontal="right" vertical="center" wrapText="1"/>
    </xf>
    <xf numFmtId="10" fontId="6" fillId="5" borderId="11" xfId="4" applyNumberFormat="1" applyFont="1" applyFill="1" applyBorder="1" applyAlignment="1">
      <alignment horizontal="right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9" fontId="6" fillId="5" borderId="14" xfId="0" applyNumberFormat="1" applyFont="1" applyFill="1" applyBorder="1" applyAlignment="1">
      <alignment horizontal="left" vertical="center" wrapText="1"/>
    </xf>
    <xf numFmtId="49" fontId="6" fillId="5" borderId="14" xfId="0" applyNumberFormat="1" applyFont="1" applyFill="1" applyBorder="1" applyAlignment="1">
      <alignment horizontal="left" vertical="center"/>
    </xf>
    <xf numFmtId="164" fontId="6" fillId="5" borderId="14" xfId="0" applyNumberFormat="1" applyFont="1" applyFill="1" applyBorder="1" applyAlignment="1">
      <alignment horizontal="right" vertical="center" wrapText="1"/>
    </xf>
    <xf numFmtId="10" fontId="6" fillId="5" borderId="15" xfId="4" applyNumberFormat="1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49" fontId="6" fillId="5" borderId="15" xfId="0" applyNumberFormat="1" applyFont="1" applyFill="1" applyBorder="1" applyAlignment="1">
      <alignment horizontal="left" vertical="center" wrapText="1"/>
    </xf>
    <xf numFmtId="49" fontId="6" fillId="5" borderId="15" xfId="0" applyNumberFormat="1" applyFont="1" applyFill="1" applyBorder="1" applyAlignment="1">
      <alignment horizontal="left" vertical="center"/>
    </xf>
    <xf numFmtId="0" fontId="6" fillId="5" borderId="46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49" fontId="6" fillId="5" borderId="29" xfId="0" applyNumberFormat="1" applyFont="1" applyFill="1" applyBorder="1" applyAlignment="1">
      <alignment horizontal="left" vertical="center" wrapText="1"/>
    </xf>
    <xf numFmtId="49" fontId="6" fillId="5" borderId="29" xfId="0" applyNumberFormat="1" applyFont="1" applyFill="1" applyBorder="1" applyAlignment="1">
      <alignment horizontal="left" vertical="center"/>
    </xf>
    <xf numFmtId="164" fontId="6" fillId="5" borderId="29" xfId="0" applyNumberFormat="1" applyFont="1" applyFill="1" applyBorder="1" applyAlignment="1">
      <alignment horizontal="right" vertical="center" wrapText="1"/>
    </xf>
    <xf numFmtId="10" fontId="6" fillId="5" borderId="29" xfId="4" applyNumberFormat="1" applyFont="1" applyFill="1" applyBorder="1" applyAlignment="1">
      <alignment horizontal="right" vertical="center" wrapText="1"/>
    </xf>
    <xf numFmtId="0" fontId="6" fillId="5" borderId="28" xfId="0" applyFont="1" applyFill="1" applyBorder="1" applyAlignment="1">
      <alignment horizontal="center" vertical="center" wrapText="1"/>
    </xf>
    <xf numFmtId="49" fontId="5" fillId="5" borderId="11" xfId="0" applyNumberFormat="1" applyFont="1" applyFill="1" applyBorder="1" applyAlignment="1">
      <alignment horizontal="left" vertical="center"/>
    </xf>
    <xf numFmtId="0" fontId="6" fillId="5" borderId="25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49" fontId="6" fillId="5" borderId="24" xfId="0" applyNumberFormat="1" applyFont="1" applyFill="1" applyBorder="1" applyAlignment="1">
      <alignment horizontal="left" vertical="center" wrapText="1"/>
    </xf>
    <xf numFmtId="49" fontId="5" fillId="5" borderId="24" xfId="0" applyNumberFormat="1" applyFont="1" applyFill="1" applyBorder="1" applyAlignment="1">
      <alignment horizontal="left" vertical="center"/>
    </xf>
    <xf numFmtId="164" fontId="6" fillId="5" borderId="24" xfId="0" applyNumberFormat="1" applyFont="1" applyFill="1" applyBorder="1" applyAlignment="1">
      <alignment horizontal="right" vertical="center" wrapText="1"/>
    </xf>
    <xf numFmtId="10" fontId="6" fillId="5" borderId="24" xfId="4" applyNumberFormat="1" applyFont="1" applyFill="1" applyBorder="1" applyAlignment="1">
      <alignment horizontal="right" vertical="center" wrapText="1"/>
    </xf>
    <xf numFmtId="49" fontId="5" fillId="5" borderId="14" xfId="0" applyNumberFormat="1" applyFont="1" applyFill="1" applyBorder="1" applyAlignment="1">
      <alignment horizontal="left" vertical="center"/>
    </xf>
    <xf numFmtId="10" fontId="6" fillId="5" borderId="14" xfId="4" applyNumberFormat="1" applyFont="1" applyFill="1" applyBorder="1" applyAlignment="1">
      <alignment horizontal="right" vertical="center" wrapText="1"/>
    </xf>
    <xf numFmtId="49" fontId="5" fillId="5" borderId="15" xfId="0" applyNumberFormat="1" applyFont="1" applyFill="1" applyBorder="1" applyAlignment="1">
      <alignment horizontal="left" vertical="center"/>
    </xf>
    <xf numFmtId="164" fontId="6" fillId="5" borderId="15" xfId="0" applyNumberFormat="1" applyFont="1" applyFill="1" applyBorder="1" applyAlignment="1">
      <alignment horizontal="right" vertical="center" wrapText="1"/>
    </xf>
    <xf numFmtId="49" fontId="5" fillId="5" borderId="29" xfId="0" applyNumberFormat="1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left" vertical="center" wrapText="1"/>
    </xf>
    <xf numFmtId="49" fontId="12" fillId="5" borderId="14" xfId="0" applyNumberFormat="1" applyFont="1" applyFill="1" applyBorder="1" applyAlignment="1">
      <alignment horizontal="left" vertical="center" wrapText="1"/>
    </xf>
    <xf numFmtId="49" fontId="12" fillId="5" borderId="15" xfId="0" applyNumberFormat="1" applyFont="1" applyFill="1" applyBorder="1" applyAlignment="1">
      <alignment horizontal="left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left" vertical="center"/>
    </xf>
    <xf numFmtId="164" fontId="6" fillId="5" borderId="2" xfId="0" applyNumberFormat="1" applyFont="1" applyFill="1" applyBorder="1" applyAlignment="1">
      <alignment horizontal="right" vertical="center" wrapText="1"/>
    </xf>
    <xf numFmtId="10" fontId="6" fillId="5" borderId="2" xfId="4" applyNumberFormat="1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left" vertical="center"/>
    </xf>
    <xf numFmtId="164" fontId="6" fillId="5" borderId="5" xfId="0" applyNumberFormat="1" applyFont="1" applyFill="1" applyBorder="1" applyAlignment="1">
      <alignment horizontal="right" vertical="center" wrapText="1"/>
    </xf>
    <xf numFmtId="10" fontId="6" fillId="5" borderId="5" xfId="4" applyNumberFormat="1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16" fontId="7" fillId="2" borderId="20" xfId="0" applyNumberFormat="1" applyFont="1" applyFill="1" applyBorder="1" applyAlignment="1">
      <alignment vertical="center"/>
    </xf>
    <xf numFmtId="0" fontId="7" fillId="2" borderId="21" xfId="0" applyFont="1" applyFill="1" applyBorder="1" applyAlignment="1">
      <alignment vertical="center"/>
    </xf>
    <xf numFmtId="4" fontId="7" fillId="3" borderId="53" xfId="0" applyNumberFormat="1" applyFont="1" applyFill="1" applyBorder="1" applyAlignment="1">
      <alignment vertical="center"/>
    </xf>
    <xf numFmtId="0" fontId="7" fillId="2" borderId="54" xfId="0" applyFont="1" applyFill="1" applyBorder="1" applyAlignment="1">
      <alignment vertical="center"/>
    </xf>
    <xf numFmtId="4" fontId="7" fillId="0" borderId="53" xfId="0" applyNumberFormat="1" applyFont="1" applyFill="1" applyBorder="1" applyAlignment="1">
      <alignment vertical="center"/>
    </xf>
    <xf numFmtId="0" fontId="12" fillId="5" borderId="17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left" vertical="center" wrapText="1"/>
    </xf>
    <xf numFmtId="49" fontId="5" fillId="5" borderId="9" xfId="0" applyNumberFormat="1" applyFont="1" applyFill="1" applyBorder="1" applyAlignment="1">
      <alignment horizontal="left" vertical="center"/>
    </xf>
    <xf numFmtId="164" fontId="6" fillId="5" borderId="9" xfId="0" applyNumberFormat="1" applyFont="1" applyFill="1" applyBorder="1" applyAlignment="1">
      <alignment horizontal="right" vertical="center" wrapText="1"/>
    </xf>
    <xf numFmtId="10" fontId="6" fillId="5" borderId="9" xfId="4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3" fontId="2" fillId="0" borderId="15" xfId="0" applyNumberFormat="1" applyFont="1" applyFill="1" applyBorder="1" applyAlignment="1">
      <alignment horizontal="center" vertical="center"/>
    </xf>
    <xf numFmtId="3" fontId="11" fillId="0" borderId="1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2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right" vertical="center"/>
    </xf>
    <xf numFmtId="0" fontId="7" fillId="2" borderId="40" xfId="0" applyFont="1" applyFill="1" applyBorder="1" applyAlignment="1">
      <alignment horizontal="right" vertical="center"/>
    </xf>
    <xf numFmtId="0" fontId="7" fillId="2" borderId="50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20" xfId="0" applyNumberFormat="1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right" vertical="center"/>
    </xf>
    <xf numFmtId="0" fontId="7" fillId="2" borderId="44" xfId="0" applyFont="1" applyFill="1" applyBorder="1" applyAlignment="1">
      <alignment horizontal="right" vertical="center"/>
    </xf>
    <xf numFmtId="0" fontId="11" fillId="4" borderId="0" xfId="0" applyFont="1" applyFill="1" applyAlignment="1">
      <alignment horizontal="left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</cellXfs>
  <cellStyles count="6">
    <cellStyle name="Navadno" xfId="0" builtinId="0"/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Odstotek" xfId="4" builtinId="5"/>
    <cellStyle name="Odstotek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  <color rgb="FFFFFF99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60"/>
  <sheetViews>
    <sheetView tabSelected="1"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100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5" s="7" customFormat="1" ht="15" customHeight="1" thickBot="1" x14ac:dyDescent="0.2">
      <c r="A11" s="5" t="s">
        <v>533</v>
      </c>
      <c r="B11" s="3"/>
      <c r="C11" s="34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70" t="s">
        <v>0</v>
      </c>
      <c r="B12" s="272" t="s">
        <v>1</v>
      </c>
      <c r="C12" s="274" t="s">
        <v>2</v>
      </c>
      <c r="D12" s="289" t="s">
        <v>3</v>
      </c>
      <c r="E12" s="291" t="s">
        <v>4</v>
      </c>
      <c r="F12" s="276"/>
      <c r="G12" s="276" t="s">
        <v>5</v>
      </c>
      <c r="H12" s="287" t="s">
        <v>6</v>
      </c>
      <c r="I12" s="276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71"/>
      <c r="B13" s="273"/>
      <c r="C13" s="275"/>
      <c r="D13" s="290"/>
      <c r="E13" s="138" t="s">
        <v>13</v>
      </c>
      <c r="F13" s="10" t="s">
        <v>14</v>
      </c>
      <c r="G13" s="277"/>
      <c r="H13" s="288"/>
      <c r="I13" s="277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82">
        <v>1</v>
      </c>
      <c r="B14" s="12">
        <v>2</v>
      </c>
      <c r="C14" s="183">
        <v>3</v>
      </c>
      <c r="D14" s="14">
        <v>4</v>
      </c>
      <c r="E14" s="282">
        <v>5</v>
      </c>
      <c r="F14" s="283"/>
      <c r="G14" s="175">
        <v>6</v>
      </c>
      <c r="H14" s="16">
        <v>7</v>
      </c>
      <c r="I14" s="184">
        <v>8</v>
      </c>
      <c r="J14" s="18">
        <v>9</v>
      </c>
      <c r="K14" s="175">
        <v>10</v>
      </c>
      <c r="L14" s="175">
        <v>11</v>
      </c>
      <c r="M14" s="18">
        <v>12</v>
      </c>
      <c r="N14" s="19">
        <v>13</v>
      </c>
    </row>
    <row r="15" spans="1:15" s="7" customFormat="1" ht="25.15" customHeight="1" x14ac:dyDescent="0.15">
      <c r="A15" s="176" t="s">
        <v>18</v>
      </c>
      <c r="B15" s="41" t="s">
        <v>592</v>
      </c>
      <c r="C15" s="21">
        <v>160</v>
      </c>
      <c r="D15" s="172" t="s">
        <v>87</v>
      </c>
      <c r="E15" s="185"/>
      <c r="F15" s="186"/>
      <c r="G15" s="187"/>
      <c r="H15" s="187"/>
      <c r="I15" s="18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O15" s="3"/>
    </row>
    <row r="16" spans="1:15" s="7" customFormat="1" ht="25.15" customHeight="1" x14ac:dyDescent="0.15">
      <c r="A16" s="25" t="s">
        <v>19</v>
      </c>
      <c r="B16" s="58" t="s">
        <v>260</v>
      </c>
      <c r="C16" s="26">
        <v>800</v>
      </c>
      <c r="D16" s="139" t="s">
        <v>87</v>
      </c>
      <c r="E16" s="191"/>
      <c r="F16" s="192"/>
      <c r="G16" s="193"/>
      <c r="H16" s="193"/>
      <c r="I16" s="194"/>
      <c r="J16" s="195"/>
      <c r="K16" s="196"/>
      <c r="L16" s="27">
        <f t="shared" ref="L16" si="0">J16*K16</f>
        <v>0</v>
      </c>
      <c r="M16" s="28">
        <f t="shared" ref="M16" si="1">J16+L16</f>
        <v>0</v>
      </c>
      <c r="N16" s="29">
        <f t="shared" ref="N16" si="2">$C16*M16</f>
        <v>0</v>
      </c>
      <c r="O16" s="3"/>
    </row>
    <row r="17" spans="1:15" s="7" customFormat="1" ht="42" customHeight="1" x14ac:dyDescent="0.15">
      <c r="A17" s="25" t="s">
        <v>20</v>
      </c>
      <c r="B17" s="40" t="s">
        <v>570</v>
      </c>
      <c r="C17" s="32">
        <v>200</v>
      </c>
      <c r="D17" s="140" t="s">
        <v>87</v>
      </c>
      <c r="E17" s="197"/>
      <c r="F17" s="198"/>
      <c r="G17" s="199"/>
      <c r="H17" s="199"/>
      <c r="I17" s="200"/>
      <c r="J17" s="195"/>
      <c r="K17" s="196"/>
      <c r="L17" s="27">
        <f t="shared" ref="L17:L57" si="3">J17*K17</f>
        <v>0</v>
      </c>
      <c r="M17" s="28">
        <f t="shared" ref="M17:M57" si="4">J17+L17</f>
        <v>0</v>
      </c>
      <c r="N17" s="29">
        <f t="shared" ref="N17:N57" si="5">$C17*M17</f>
        <v>0</v>
      </c>
      <c r="O17" s="3"/>
    </row>
    <row r="18" spans="1:15" s="7" customFormat="1" ht="33.75" customHeight="1" x14ac:dyDescent="0.15">
      <c r="A18" s="25" t="s">
        <v>21</v>
      </c>
      <c r="B18" s="40" t="s">
        <v>301</v>
      </c>
      <c r="C18" s="32">
        <v>1200</v>
      </c>
      <c r="D18" s="140" t="s">
        <v>87</v>
      </c>
      <c r="E18" s="197"/>
      <c r="F18" s="198"/>
      <c r="G18" s="199"/>
      <c r="H18" s="199"/>
      <c r="I18" s="200"/>
      <c r="J18" s="195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32.25" customHeight="1" x14ac:dyDescent="0.15">
      <c r="A19" s="25" t="s">
        <v>22</v>
      </c>
      <c r="B19" s="40" t="s">
        <v>302</v>
      </c>
      <c r="C19" s="32">
        <v>400</v>
      </c>
      <c r="D19" s="140" t="s">
        <v>87</v>
      </c>
      <c r="E19" s="197"/>
      <c r="F19" s="198"/>
      <c r="G19" s="199"/>
      <c r="H19" s="199"/>
      <c r="I19" s="200"/>
      <c r="J19" s="195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5.15" customHeight="1" x14ac:dyDescent="0.15">
      <c r="A20" s="25" t="s">
        <v>23</v>
      </c>
      <c r="B20" s="40" t="s">
        <v>311</v>
      </c>
      <c r="C20" s="32">
        <v>350</v>
      </c>
      <c r="D20" s="140" t="s">
        <v>87</v>
      </c>
      <c r="E20" s="197"/>
      <c r="F20" s="198"/>
      <c r="G20" s="199"/>
      <c r="H20" s="199"/>
      <c r="I20" s="200"/>
      <c r="J20" s="195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40.5" customHeight="1" x14ac:dyDescent="0.15">
      <c r="A21" s="25" t="s">
        <v>24</v>
      </c>
      <c r="B21" s="40" t="s">
        <v>88</v>
      </c>
      <c r="C21" s="32">
        <v>1200</v>
      </c>
      <c r="D21" s="140" t="s">
        <v>87</v>
      </c>
      <c r="E21" s="197"/>
      <c r="F21" s="198"/>
      <c r="G21" s="199"/>
      <c r="H21" s="199"/>
      <c r="I21" s="200"/>
      <c r="J21" s="195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33.75" customHeight="1" x14ac:dyDescent="0.15">
      <c r="A22" s="25" t="s">
        <v>25</v>
      </c>
      <c r="B22" s="40" t="s">
        <v>89</v>
      </c>
      <c r="C22" s="32">
        <v>600</v>
      </c>
      <c r="D22" s="140" t="s">
        <v>87</v>
      </c>
      <c r="E22" s="197"/>
      <c r="F22" s="198"/>
      <c r="G22" s="199"/>
      <c r="H22" s="199"/>
      <c r="I22" s="200"/>
      <c r="J22" s="195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33" customHeight="1" x14ac:dyDescent="0.15">
      <c r="A23" s="25" t="s">
        <v>26</v>
      </c>
      <c r="B23" s="40" t="s">
        <v>303</v>
      </c>
      <c r="C23" s="32">
        <v>1200</v>
      </c>
      <c r="D23" s="140" t="s">
        <v>87</v>
      </c>
      <c r="E23" s="197"/>
      <c r="F23" s="198"/>
      <c r="G23" s="199"/>
      <c r="H23" s="199"/>
      <c r="I23" s="200"/>
      <c r="J23" s="195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30.75" customHeight="1" x14ac:dyDescent="0.15">
      <c r="A24" s="25" t="s">
        <v>27</v>
      </c>
      <c r="B24" s="40" t="s">
        <v>420</v>
      </c>
      <c r="C24" s="32">
        <v>400</v>
      </c>
      <c r="D24" s="140" t="s">
        <v>87</v>
      </c>
      <c r="E24" s="197"/>
      <c r="F24" s="198"/>
      <c r="G24" s="199"/>
      <c r="H24" s="199"/>
      <c r="I24" s="200"/>
      <c r="J24" s="195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5.15" customHeight="1" x14ac:dyDescent="0.15">
      <c r="A25" s="25" t="s">
        <v>28</v>
      </c>
      <c r="B25" s="40" t="s">
        <v>308</v>
      </c>
      <c r="C25" s="32">
        <v>200</v>
      </c>
      <c r="D25" s="140" t="s">
        <v>87</v>
      </c>
      <c r="E25" s="197"/>
      <c r="F25" s="198"/>
      <c r="G25" s="199"/>
      <c r="H25" s="199"/>
      <c r="I25" s="200"/>
      <c r="J25" s="195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5.15" customHeight="1" x14ac:dyDescent="0.15">
      <c r="A26" s="25" t="s">
        <v>29</v>
      </c>
      <c r="B26" s="40" t="s">
        <v>90</v>
      </c>
      <c r="C26" s="32">
        <v>100</v>
      </c>
      <c r="D26" s="140" t="s">
        <v>87</v>
      </c>
      <c r="E26" s="197"/>
      <c r="F26" s="198"/>
      <c r="G26" s="199"/>
      <c r="H26" s="199"/>
      <c r="I26" s="200"/>
      <c r="J26" s="195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5.15" customHeight="1" x14ac:dyDescent="0.15">
      <c r="A27" s="25" t="s">
        <v>30</v>
      </c>
      <c r="B27" s="40" t="s">
        <v>534</v>
      </c>
      <c r="C27" s="32">
        <v>40</v>
      </c>
      <c r="D27" s="140" t="s">
        <v>87</v>
      </c>
      <c r="E27" s="197"/>
      <c r="F27" s="198"/>
      <c r="G27" s="199"/>
      <c r="H27" s="199"/>
      <c r="I27" s="200"/>
      <c r="J27" s="195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5.15" customHeight="1" x14ac:dyDescent="0.15">
      <c r="A28" s="25" t="s">
        <v>31</v>
      </c>
      <c r="B28" s="40" t="s">
        <v>425</v>
      </c>
      <c r="C28" s="32">
        <v>40</v>
      </c>
      <c r="D28" s="140" t="s">
        <v>87</v>
      </c>
      <c r="E28" s="197"/>
      <c r="F28" s="198"/>
      <c r="G28" s="199"/>
      <c r="H28" s="199"/>
      <c r="I28" s="200"/>
      <c r="J28" s="195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34.9" customHeight="1" x14ac:dyDescent="0.15">
      <c r="A29" s="25" t="s">
        <v>34</v>
      </c>
      <c r="B29" s="40" t="s">
        <v>655</v>
      </c>
      <c r="C29" s="32">
        <v>1100</v>
      </c>
      <c r="D29" s="140" t="s">
        <v>87</v>
      </c>
      <c r="E29" s="197"/>
      <c r="F29" s="198"/>
      <c r="G29" s="199"/>
      <c r="H29" s="199"/>
      <c r="I29" s="200"/>
      <c r="J29" s="195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5.15" customHeight="1" x14ac:dyDescent="0.15">
      <c r="A30" s="25" t="s">
        <v>35</v>
      </c>
      <c r="B30" s="40" t="s">
        <v>656</v>
      </c>
      <c r="C30" s="32">
        <v>240</v>
      </c>
      <c r="D30" s="140" t="s">
        <v>87</v>
      </c>
      <c r="E30" s="197"/>
      <c r="F30" s="198"/>
      <c r="G30" s="199"/>
      <c r="H30" s="199"/>
      <c r="I30" s="200"/>
      <c r="J30" s="195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5.15" customHeight="1" x14ac:dyDescent="0.15">
      <c r="A31" s="25" t="s">
        <v>36</v>
      </c>
      <c r="B31" s="40" t="s">
        <v>91</v>
      </c>
      <c r="C31" s="32">
        <v>50</v>
      </c>
      <c r="D31" s="140" t="s">
        <v>87</v>
      </c>
      <c r="E31" s="197"/>
      <c r="F31" s="198"/>
      <c r="G31" s="199"/>
      <c r="H31" s="199"/>
      <c r="I31" s="200"/>
      <c r="J31" s="195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25.15" customHeight="1" x14ac:dyDescent="0.15">
      <c r="A32" s="25" t="s">
        <v>37</v>
      </c>
      <c r="B32" s="40" t="s">
        <v>92</v>
      </c>
      <c r="C32" s="32">
        <v>50</v>
      </c>
      <c r="D32" s="140" t="s">
        <v>87</v>
      </c>
      <c r="E32" s="197"/>
      <c r="F32" s="198"/>
      <c r="G32" s="199"/>
      <c r="H32" s="199"/>
      <c r="I32" s="200"/>
      <c r="J32" s="195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15" s="7" customFormat="1" ht="25.15" customHeight="1" x14ac:dyDescent="0.15">
      <c r="A33" s="25" t="s">
        <v>38</v>
      </c>
      <c r="B33" s="40" t="s">
        <v>424</v>
      </c>
      <c r="C33" s="32">
        <v>50</v>
      </c>
      <c r="D33" s="140" t="s">
        <v>87</v>
      </c>
      <c r="E33" s="197"/>
      <c r="F33" s="198"/>
      <c r="G33" s="199"/>
      <c r="H33" s="199"/>
      <c r="I33" s="200"/>
      <c r="J33" s="195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15" s="7" customFormat="1" ht="25.15" customHeight="1" x14ac:dyDescent="0.15">
      <c r="A34" s="25" t="s">
        <v>39</v>
      </c>
      <c r="B34" s="40" t="s">
        <v>423</v>
      </c>
      <c r="C34" s="32">
        <v>50</v>
      </c>
      <c r="D34" s="140" t="s">
        <v>87</v>
      </c>
      <c r="E34" s="197"/>
      <c r="F34" s="198"/>
      <c r="G34" s="199"/>
      <c r="H34" s="199"/>
      <c r="I34" s="200"/>
      <c r="J34" s="195"/>
      <c r="K34" s="19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15" s="7" customFormat="1" ht="25.15" customHeight="1" x14ac:dyDescent="0.15">
      <c r="A35" s="25" t="s">
        <v>40</v>
      </c>
      <c r="B35" s="40" t="s">
        <v>259</v>
      </c>
      <c r="C35" s="32">
        <v>50</v>
      </c>
      <c r="D35" s="140" t="s">
        <v>87</v>
      </c>
      <c r="E35" s="197"/>
      <c r="F35" s="198"/>
      <c r="G35" s="199"/>
      <c r="H35" s="199"/>
      <c r="I35" s="200"/>
      <c r="J35" s="195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O35" s="3"/>
    </row>
    <row r="36" spans="1:15" s="7" customFormat="1" ht="25.15" customHeight="1" x14ac:dyDescent="0.15">
      <c r="A36" s="25" t="s">
        <v>41</v>
      </c>
      <c r="B36" s="40" t="s">
        <v>93</v>
      </c>
      <c r="C36" s="32">
        <v>150</v>
      </c>
      <c r="D36" s="140" t="s">
        <v>87</v>
      </c>
      <c r="E36" s="197"/>
      <c r="F36" s="198"/>
      <c r="G36" s="199"/>
      <c r="H36" s="199"/>
      <c r="I36" s="200"/>
      <c r="J36" s="195"/>
      <c r="K36" s="196"/>
      <c r="L36" s="27">
        <f t="shared" si="3"/>
        <v>0</v>
      </c>
      <c r="M36" s="28">
        <f t="shared" si="4"/>
        <v>0</v>
      </c>
      <c r="N36" s="29">
        <f t="shared" si="5"/>
        <v>0</v>
      </c>
      <c r="O36" s="3"/>
    </row>
    <row r="37" spans="1:15" s="7" customFormat="1" ht="27.75" customHeight="1" x14ac:dyDescent="0.15">
      <c r="A37" s="25" t="s">
        <v>42</v>
      </c>
      <c r="B37" s="40" t="s">
        <v>94</v>
      </c>
      <c r="C37" s="32">
        <v>100</v>
      </c>
      <c r="D37" s="140" t="s">
        <v>87</v>
      </c>
      <c r="E37" s="197"/>
      <c r="F37" s="198"/>
      <c r="G37" s="199"/>
      <c r="H37" s="199"/>
      <c r="I37" s="200"/>
      <c r="J37" s="195"/>
      <c r="K37" s="196"/>
      <c r="L37" s="27">
        <f t="shared" si="3"/>
        <v>0</v>
      </c>
      <c r="M37" s="28">
        <f t="shared" si="4"/>
        <v>0</v>
      </c>
      <c r="N37" s="29">
        <f t="shared" si="5"/>
        <v>0</v>
      </c>
      <c r="O37" s="3"/>
    </row>
    <row r="38" spans="1:15" s="7" customFormat="1" ht="34.5" customHeight="1" x14ac:dyDescent="0.15">
      <c r="A38" s="25" t="s">
        <v>43</v>
      </c>
      <c r="B38" s="40" t="s">
        <v>657</v>
      </c>
      <c r="C38" s="32">
        <v>100</v>
      </c>
      <c r="D38" s="140" t="s">
        <v>87</v>
      </c>
      <c r="E38" s="197"/>
      <c r="F38" s="198"/>
      <c r="G38" s="199"/>
      <c r="H38" s="199"/>
      <c r="I38" s="200"/>
      <c r="J38" s="195"/>
      <c r="K38" s="196"/>
      <c r="L38" s="27">
        <f t="shared" si="3"/>
        <v>0</v>
      </c>
      <c r="M38" s="28">
        <f t="shared" si="4"/>
        <v>0</v>
      </c>
      <c r="N38" s="29">
        <f t="shared" si="5"/>
        <v>0</v>
      </c>
      <c r="O38" s="3"/>
    </row>
    <row r="39" spans="1:15" s="7" customFormat="1" ht="41.25" customHeight="1" x14ac:dyDescent="0.15">
      <c r="A39" s="25" t="s">
        <v>44</v>
      </c>
      <c r="B39" s="40" t="s">
        <v>658</v>
      </c>
      <c r="C39" s="32">
        <v>50</v>
      </c>
      <c r="D39" s="140" t="s">
        <v>87</v>
      </c>
      <c r="E39" s="197"/>
      <c r="F39" s="198"/>
      <c r="G39" s="199"/>
      <c r="H39" s="199"/>
      <c r="I39" s="200"/>
      <c r="J39" s="195"/>
      <c r="K39" s="196"/>
      <c r="L39" s="27">
        <f t="shared" si="3"/>
        <v>0</v>
      </c>
      <c r="M39" s="28">
        <f t="shared" si="4"/>
        <v>0</v>
      </c>
      <c r="N39" s="29">
        <f t="shared" si="5"/>
        <v>0</v>
      </c>
      <c r="O39" s="3"/>
    </row>
    <row r="40" spans="1:15" s="7" customFormat="1" ht="34.5" customHeight="1" x14ac:dyDescent="0.15">
      <c r="A40" s="25" t="s">
        <v>45</v>
      </c>
      <c r="B40" s="40" t="s">
        <v>95</v>
      </c>
      <c r="C40" s="32">
        <v>500</v>
      </c>
      <c r="D40" s="140" t="s">
        <v>87</v>
      </c>
      <c r="E40" s="197"/>
      <c r="F40" s="198"/>
      <c r="G40" s="199"/>
      <c r="H40" s="199"/>
      <c r="I40" s="200"/>
      <c r="J40" s="195"/>
      <c r="K40" s="196"/>
      <c r="L40" s="27">
        <f t="shared" si="3"/>
        <v>0</v>
      </c>
      <c r="M40" s="28">
        <f t="shared" si="4"/>
        <v>0</v>
      </c>
      <c r="N40" s="29">
        <f t="shared" si="5"/>
        <v>0</v>
      </c>
      <c r="O40" s="3"/>
    </row>
    <row r="41" spans="1:15" s="7" customFormat="1" ht="25.15" customHeight="1" x14ac:dyDescent="0.15">
      <c r="A41" s="25" t="s">
        <v>46</v>
      </c>
      <c r="B41" s="40" t="s">
        <v>310</v>
      </c>
      <c r="C41" s="32">
        <v>300</v>
      </c>
      <c r="D41" s="140" t="s">
        <v>87</v>
      </c>
      <c r="E41" s="197"/>
      <c r="F41" s="198"/>
      <c r="G41" s="199"/>
      <c r="H41" s="199"/>
      <c r="I41" s="200"/>
      <c r="J41" s="195"/>
      <c r="K41" s="196"/>
      <c r="L41" s="27">
        <f t="shared" si="3"/>
        <v>0</v>
      </c>
      <c r="M41" s="28">
        <f t="shared" si="4"/>
        <v>0</v>
      </c>
      <c r="N41" s="29">
        <f t="shared" si="5"/>
        <v>0</v>
      </c>
      <c r="O41" s="3"/>
    </row>
    <row r="42" spans="1:15" s="7" customFormat="1" ht="33.75" customHeight="1" x14ac:dyDescent="0.15">
      <c r="A42" s="25" t="s">
        <v>47</v>
      </c>
      <c r="B42" s="40" t="s">
        <v>96</v>
      </c>
      <c r="C42" s="32">
        <v>100</v>
      </c>
      <c r="D42" s="140" t="s">
        <v>87</v>
      </c>
      <c r="E42" s="197"/>
      <c r="F42" s="198"/>
      <c r="G42" s="199"/>
      <c r="H42" s="199"/>
      <c r="I42" s="200"/>
      <c r="J42" s="195"/>
      <c r="K42" s="196"/>
      <c r="L42" s="27">
        <f t="shared" si="3"/>
        <v>0</v>
      </c>
      <c r="M42" s="28">
        <f t="shared" si="4"/>
        <v>0</v>
      </c>
      <c r="N42" s="29">
        <f t="shared" si="5"/>
        <v>0</v>
      </c>
      <c r="O42" s="3"/>
    </row>
    <row r="43" spans="1:15" s="7" customFormat="1" ht="33.75" customHeight="1" x14ac:dyDescent="0.15">
      <c r="A43" s="25" t="s">
        <v>48</v>
      </c>
      <c r="B43" s="40" t="s">
        <v>97</v>
      </c>
      <c r="C43" s="32">
        <v>800</v>
      </c>
      <c r="D43" s="140" t="s">
        <v>87</v>
      </c>
      <c r="E43" s="197"/>
      <c r="F43" s="198"/>
      <c r="G43" s="199"/>
      <c r="H43" s="199"/>
      <c r="I43" s="200"/>
      <c r="J43" s="195"/>
      <c r="K43" s="196"/>
      <c r="L43" s="27">
        <f t="shared" si="3"/>
        <v>0</v>
      </c>
      <c r="M43" s="28">
        <f t="shared" si="4"/>
        <v>0</v>
      </c>
      <c r="N43" s="29">
        <f t="shared" si="5"/>
        <v>0</v>
      </c>
      <c r="O43" s="3"/>
    </row>
    <row r="44" spans="1:15" s="7" customFormat="1" ht="33.75" customHeight="1" x14ac:dyDescent="0.15">
      <c r="A44" s="25" t="s">
        <v>49</v>
      </c>
      <c r="B44" s="40" t="s">
        <v>258</v>
      </c>
      <c r="C44" s="32">
        <v>800</v>
      </c>
      <c r="D44" s="140" t="s">
        <v>87</v>
      </c>
      <c r="E44" s="197"/>
      <c r="F44" s="198"/>
      <c r="G44" s="199"/>
      <c r="H44" s="199"/>
      <c r="I44" s="200"/>
      <c r="J44" s="195"/>
      <c r="K44" s="196"/>
      <c r="L44" s="27">
        <f t="shared" si="3"/>
        <v>0</v>
      </c>
      <c r="M44" s="28">
        <f t="shared" si="4"/>
        <v>0</v>
      </c>
      <c r="N44" s="29">
        <f t="shared" si="5"/>
        <v>0</v>
      </c>
      <c r="O44" s="3"/>
    </row>
    <row r="45" spans="1:15" s="7" customFormat="1" ht="33.75" customHeight="1" x14ac:dyDescent="0.15">
      <c r="A45" s="25" t="s">
        <v>50</v>
      </c>
      <c r="B45" s="40" t="s">
        <v>305</v>
      </c>
      <c r="C45" s="32">
        <v>400</v>
      </c>
      <c r="D45" s="140" t="s">
        <v>87</v>
      </c>
      <c r="E45" s="197"/>
      <c r="F45" s="198"/>
      <c r="G45" s="199"/>
      <c r="H45" s="199"/>
      <c r="I45" s="200"/>
      <c r="J45" s="195"/>
      <c r="K45" s="196"/>
      <c r="L45" s="27">
        <f t="shared" si="3"/>
        <v>0</v>
      </c>
      <c r="M45" s="28">
        <f t="shared" si="4"/>
        <v>0</v>
      </c>
      <c r="N45" s="29">
        <f t="shared" si="5"/>
        <v>0</v>
      </c>
      <c r="O45" s="3"/>
    </row>
    <row r="46" spans="1:15" s="7" customFormat="1" ht="33.75" customHeight="1" x14ac:dyDescent="0.15">
      <c r="A46" s="25" t="s">
        <v>51</v>
      </c>
      <c r="B46" s="40" t="s">
        <v>535</v>
      </c>
      <c r="C46" s="32">
        <v>160</v>
      </c>
      <c r="D46" s="140" t="s">
        <v>87</v>
      </c>
      <c r="E46" s="197"/>
      <c r="F46" s="198"/>
      <c r="G46" s="199"/>
      <c r="H46" s="199"/>
      <c r="I46" s="200"/>
      <c r="J46" s="195"/>
      <c r="K46" s="196"/>
      <c r="L46" s="27">
        <f t="shared" si="3"/>
        <v>0</v>
      </c>
      <c r="M46" s="28">
        <f t="shared" si="4"/>
        <v>0</v>
      </c>
      <c r="N46" s="29">
        <f t="shared" si="5"/>
        <v>0</v>
      </c>
      <c r="O46" s="3"/>
    </row>
    <row r="47" spans="1:15" s="7" customFormat="1" ht="33.75" customHeight="1" x14ac:dyDescent="0.15">
      <c r="A47" s="25" t="s">
        <v>32</v>
      </c>
      <c r="B47" s="40" t="s">
        <v>98</v>
      </c>
      <c r="C47" s="32">
        <v>150</v>
      </c>
      <c r="D47" s="140" t="s">
        <v>87</v>
      </c>
      <c r="E47" s="197"/>
      <c r="F47" s="198"/>
      <c r="G47" s="199"/>
      <c r="H47" s="199"/>
      <c r="I47" s="200"/>
      <c r="J47" s="195"/>
      <c r="K47" s="196"/>
      <c r="L47" s="27">
        <f t="shared" si="3"/>
        <v>0</v>
      </c>
      <c r="M47" s="28">
        <f t="shared" si="4"/>
        <v>0</v>
      </c>
      <c r="N47" s="29">
        <f t="shared" si="5"/>
        <v>0</v>
      </c>
      <c r="O47" s="3"/>
    </row>
    <row r="48" spans="1:15" s="7" customFormat="1" ht="25.15" customHeight="1" x14ac:dyDescent="0.15">
      <c r="A48" s="25" t="s">
        <v>52</v>
      </c>
      <c r="B48" s="40" t="s">
        <v>306</v>
      </c>
      <c r="C48" s="32">
        <v>150</v>
      </c>
      <c r="D48" s="140" t="s">
        <v>87</v>
      </c>
      <c r="E48" s="197"/>
      <c r="F48" s="198"/>
      <c r="G48" s="199"/>
      <c r="H48" s="199"/>
      <c r="I48" s="200"/>
      <c r="J48" s="195"/>
      <c r="K48" s="196"/>
      <c r="L48" s="27">
        <f t="shared" si="3"/>
        <v>0</v>
      </c>
      <c r="M48" s="28">
        <f t="shared" si="4"/>
        <v>0</v>
      </c>
      <c r="N48" s="29">
        <f t="shared" si="5"/>
        <v>0</v>
      </c>
      <c r="O48" s="3"/>
    </row>
    <row r="49" spans="1:15" s="7" customFormat="1" ht="25.15" customHeight="1" x14ac:dyDescent="0.15">
      <c r="A49" s="25" t="s">
        <v>53</v>
      </c>
      <c r="B49" s="40" t="s">
        <v>421</v>
      </c>
      <c r="C49" s="32">
        <v>150</v>
      </c>
      <c r="D49" s="140" t="s">
        <v>87</v>
      </c>
      <c r="E49" s="197"/>
      <c r="F49" s="198"/>
      <c r="G49" s="199"/>
      <c r="H49" s="199"/>
      <c r="I49" s="200"/>
      <c r="J49" s="195"/>
      <c r="K49" s="196"/>
      <c r="L49" s="27">
        <f t="shared" si="3"/>
        <v>0</v>
      </c>
      <c r="M49" s="28">
        <f t="shared" si="4"/>
        <v>0</v>
      </c>
      <c r="N49" s="29">
        <f t="shared" si="5"/>
        <v>0</v>
      </c>
      <c r="O49" s="3"/>
    </row>
    <row r="50" spans="1:15" s="7" customFormat="1" ht="33.75" customHeight="1" x14ac:dyDescent="0.15">
      <c r="A50" s="25" t="s">
        <v>58</v>
      </c>
      <c r="B50" s="40" t="s">
        <v>99</v>
      </c>
      <c r="C50" s="32">
        <v>1200</v>
      </c>
      <c r="D50" s="140" t="s">
        <v>87</v>
      </c>
      <c r="E50" s="197"/>
      <c r="F50" s="198"/>
      <c r="G50" s="199"/>
      <c r="H50" s="199"/>
      <c r="I50" s="200"/>
      <c r="J50" s="195"/>
      <c r="K50" s="196"/>
      <c r="L50" s="27">
        <f t="shared" si="3"/>
        <v>0</v>
      </c>
      <c r="M50" s="28">
        <f t="shared" si="4"/>
        <v>0</v>
      </c>
      <c r="N50" s="29">
        <f t="shared" si="5"/>
        <v>0</v>
      </c>
      <c r="O50" s="3"/>
    </row>
    <row r="51" spans="1:15" s="7" customFormat="1" ht="33.75" customHeight="1" x14ac:dyDescent="0.15">
      <c r="A51" s="25" t="s">
        <v>59</v>
      </c>
      <c r="B51" s="40" t="s">
        <v>304</v>
      </c>
      <c r="C51" s="32">
        <v>700</v>
      </c>
      <c r="D51" s="140" t="s">
        <v>87</v>
      </c>
      <c r="E51" s="197"/>
      <c r="F51" s="198"/>
      <c r="G51" s="199"/>
      <c r="H51" s="199"/>
      <c r="I51" s="200"/>
      <c r="J51" s="195"/>
      <c r="K51" s="196"/>
      <c r="L51" s="27">
        <f t="shared" si="3"/>
        <v>0</v>
      </c>
      <c r="M51" s="28">
        <f t="shared" si="4"/>
        <v>0</v>
      </c>
      <c r="N51" s="29">
        <f t="shared" si="5"/>
        <v>0</v>
      </c>
      <c r="O51" s="3"/>
    </row>
    <row r="52" spans="1:15" s="7" customFormat="1" ht="25.15" customHeight="1" x14ac:dyDescent="0.15">
      <c r="A52" s="25" t="s">
        <v>60</v>
      </c>
      <c r="B52" s="57" t="s">
        <v>261</v>
      </c>
      <c r="C52" s="47">
        <v>150</v>
      </c>
      <c r="D52" s="141" t="s">
        <v>87</v>
      </c>
      <c r="E52" s="201"/>
      <c r="F52" s="202"/>
      <c r="G52" s="203"/>
      <c r="H52" s="203"/>
      <c r="I52" s="200"/>
      <c r="J52" s="195"/>
      <c r="K52" s="196"/>
      <c r="L52" s="27">
        <f t="shared" si="3"/>
        <v>0</v>
      </c>
      <c r="M52" s="28">
        <f t="shared" si="4"/>
        <v>0</v>
      </c>
      <c r="N52" s="29">
        <f t="shared" si="5"/>
        <v>0</v>
      </c>
      <c r="O52" s="3"/>
    </row>
    <row r="53" spans="1:15" s="7" customFormat="1" ht="25.15" customHeight="1" x14ac:dyDescent="0.15">
      <c r="A53" s="25" t="s">
        <v>61</v>
      </c>
      <c r="B53" s="57" t="s">
        <v>307</v>
      </c>
      <c r="C53" s="47">
        <v>100</v>
      </c>
      <c r="D53" s="141" t="s">
        <v>87</v>
      </c>
      <c r="E53" s="201"/>
      <c r="F53" s="202"/>
      <c r="G53" s="203"/>
      <c r="H53" s="203"/>
      <c r="I53" s="200"/>
      <c r="J53" s="195"/>
      <c r="K53" s="196"/>
      <c r="L53" s="27">
        <f t="shared" si="3"/>
        <v>0</v>
      </c>
      <c r="M53" s="28">
        <f t="shared" si="4"/>
        <v>0</v>
      </c>
      <c r="N53" s="29">
        <f t="shared" si="5"/>
        <v>0</v>
      </c>
      <c r="O53" s="3"/>
    </row>
    <row r="54" spans="1:15" s="7" customFormat="1" ht="34.5" customHeight="1" x14ac:dyDescent="0.15">
      <c r="A54" s="25" t="s">
        <v>62</v>
      </c>
      <c r="B54" s="57" t="s">
        <v>309</v>
      </c>
      <c r="C54" s="47">
        <v>1000</v>
      </c>
      <c r="D54" s="141" t="s">
        <v>87</v>
      </c>
      <c r="E54" s="201"/>
      <c r="F54" s="202"/>
      <c r="G54" s="203"/>
      <c r="H54" s="203"/>
      <c r="I54" s="200"/>
      <c r="J54" s="195"/>
      <c r="K54" s="196"/>
      <c r="L54" s="27">
        <f t="shared" si="3"/>
        <v>0</v>
      </c>
      <c r="M54" s="28">
        <f t="shared" si="4"/>
        <v>0</v>
      </c>
      <c r="N54" s="29">
        <f t="shared" si="5"/>
        <v>0</v>
      </c>
      <c r="O54" s="3"/>
    </row>
    <row r="55" spans="1:15" s="7" customFormat="1" ht="33.75" customHeight="1" x14ac:dyDescent="0.15">
      <c r="A55" s="25" t="s">
        <v>63</v>
      </c>
      <c r="B55" s="57" t="s">
        <v>536</v>
      </c>
      <c r="C55" s="47">
        <v>500</v>
      </c>
      <c r="D55" s="141" t="s">
        <v>87</v>
      </c>
      <c r="E55" s="201"/>
      <c r="F55" s="202"/>
      <c r="G55" s="203"/>
      <c r="H55" s="203"/>
      <c r="I55" s="200"/>
      <c r="J55" s="195"/>
      <c r="K55" s="196"/>
      <c r="L55" s="27">
        <f t="shared" si="3"/>
        <v>0</v>
      </c>
      <c r="M55" s="28">
        <f t="shared" si="4"/>
        <v>0</v>
      </c>
      <c r="N55" s="29">
        <f t="shared" si="5"/>
        <v>0</v>
      </c>
      <c r="O55" s="3"/>
    </row>
    <row r="56" spans="1:15" s="7" customFormat="1" ht="31.5" customHeight="1" x14ac:dyDescent="0.15">
      <c r="A56" s="25" t="s">
        <v>64</v>
      </c>
      <c r="B56" s="57" t="s">
        <v>559</v>
      </c>
      <c r="C56" s="47">
        <v>250</v>
      </c>
      <c r="D56" s="141" t="s">
        <v>87</v>
      </c>
      <c r="E56" s="201"/>
      <c r="F56" s="202"/>
      <c r="G56" s="203"/>
      <c r="H56" s="203"/>
      <c r="I56" s="200"/>
      <c r="J56" s="195"/>
      <c r="K56" s="196"/>
      <c r="L56" s="27">
        <f t="shared" si="3"/>
        <v>0</v>
      </c>
      <c r="M56" s="28">
        <f t="shared" si="4"/>
        <v>0</v>
      </c>
      <c r="N56" s="29">
        <f t="shared" si="5"/>
        <v>0</v>
      </c>
      <c r="O56" s="3"/>
    </row>
    <row r="57" spans="1:15" s="7" customFormat="1" ht="27" customHeight="1" thickBot="1" x14ac:dyDescent="0.2">
      <c r="A57" s="96" t="s">
        <v>347</v>
      </c>
      <c r="B57" s="57" t="s">
        <v>542</v>
      </c>
      <c r="C57" s="47">
        <v>40</v>
      </c>
      <c r="D57" s="141" t="s">
        <v>87</v>
      </c>
      <c r="E57" s="201"/>
      <c r="F57" s="202"/>
      <c r="G57" s="203"/>
      <c r="H57" s="203"/>
      <c r="I57" s="204"/>
      <c r="J57" s="205"/>
      <c r="K57" s="206"/>
      <c r="L57" s="27">
        <f t="shared" si="3"/>
        <v>0</v>
      </c>
      <c r="M57" s="28">
        <f t="shared" si="4"/>
        <v>0</v>
      </c>
      <c r="N57" s="29">
        <f t="shared" si="5"/>
        <v>0</v>
      </c>
      <c r="O57" s="3"/>
    </row>
    <row r="58" spans="1:15" ht="19.899999999999999" customHeight="1" thickBot="1" x14ac:dyDescent="0.25">
      <c r="A58" s="284" t="s">
        <v>33</v>
      </c>
      <c r="B58" s="285"/>
      <c r="C58" s="285"/>
      <c r="D58" s="286"/>
      <c r="E58" s="89"/>
      <c r="F58" s="86"/>
      <c r="G58" s="87"/>
      <c r="H58" s="86"/>
      <c r="I58" s="88"/>
      <c r="J58" s="142">
        <f>SUM(J15:J57)</f>
        <v>0</v>
      </c>
      <c r="K58" s="89"/>
      <c r="L58" s="86"/>
      <c r="M58" s="86"/>
      <c r="N58" s="152">
        <f>SUM(N15:N57)</f>
        <v>0</v>
      </c>
    </row>
    <row r="59" spans="1:15" s="7" customFormat="1" ht="20.25" customHeight="1" x14ac:dyDescent="0.15">
      <c r="A59" s="174"/>
      <c r="B59" s="174"/>
      <c r="C59" s="34"/>
      <c r="D59" s="1"/>
      <c r="E59" s="174"/>
      <c r="F59" s="174"/>
      <c r="G59" s="174"/>
      <c r="H59" s="174"/>
      <c r="I59" s="174"/>
      <c r="J59" s="174"/>
      <c r="K59" s="174"/>
      <c r="L59" s="174"/>
      <c r="M59" s="174"/>
      <c r="N59" s="174"/>
    </row>
    <row r="60" spans="1:15" s="7" customFormat="1" ht="19.5" customHeight="1" x14ac:dyDescent="0.15">
      <c r="A60" s="3" t="s">
        <v>15</v>
      </c>
      <c r="B60" s="3"/>
      <c r="C60" s="2"/>
      <c r="D60" s="4"/>
      <c r="E60" s="3"/>
      <c r="G60" s="1"/>
      <c r="H60" s="1" t="s">
        <v>16</v>
      </c>
      <c r="I60" s="281" t="s">
        <v>17</v>
      </c>
      <c r="J60" s="281"/>
      <c r="K60" s="281"/>
      <c r="L60" s="281"/>
      <c r="M60" s="280"/>
      <c r="N60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M60:N60"/>
    <mergeCell ref="I60:L60"/>
    <mergeCell ref="E14:F14"/>
    <mergeCell ref="A58:D58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660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3">
        <v>6</v>
      </c>
      <c r="H14" s="16">
        <v>7</v>
      </c>
      <c r="I14" s="17">
        <v>8</v>
      </c>
      <c r="J14" s="18">
        <v>9</v>
      </c>
      <c r="K14" s="73">
        <v>10</v>
      </c>
      <c r="L14" s="73">
        <v>11</v>
      </c>
      <c r="M14" s="18">
        <v>12</v>
      </c>
      <c r="N14" s="19">
        <v>13</v>
      </c>
    </row>
    <row r="15" spans="1:14" s="7" customFormat="1" ht="44.25" customHeight="1" thickBot="1" x14ac:dyDescent="0.2">
      <c r="A15" s="120" t="s">
        <v>18</v>
      </c>
      <c r="B15" s="41" t="s">
        <v>417</v>
      </c>
      <c r="C15" s="21">
        <v>240</v>
      </c>
      <c r="D15" s="4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</row>
    <row r="16" spans="1:14" ht="23.25" customHeight="1" thickBot="1" x14ac:dyDescent="0.25">
      <c r="A16" s="284" t="s">
        <v>659</v>
      </c>
      <c r="B16" s="285"/>
      <c r="C16" s="285"/>
      <c r="D16" s="285"/>
      <c r="E16" s="85"/>
      <c r="F16" s="86"/>
      <c r="G16" s="87"/>
      <c r="H16" s="86"/>
      <c r="I16" s="88"/>
      <c r="J16" s="142">
        <f>SUM(J15:J15)</f>
        <v>0</v>
      </c>
      <c r="K16" s="89"/>
      <c r="L16" s="86"/>
      <c r="M16" s="86"/>
      <c r="N16" s="90">
        <f>SUM(N15:N15)</f>
        <v>0</v>
      </c>
    </row>
    <row r="17" spans="1:14" s="7" customFormat="1" ht="20.25" customHeight="1" x14ac:dyDescent="0.15">
      <c r="A17" s="74"/>
      <c r="B17" s="74"/>
      <c r="C17" s="34"/>
      <c r="D17" s="1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s="7" customFormat="1" ht="19.5" customHeight="1" x14ac:dyDescent="0.15">
      <c r="A18" s="3" t="s">
        <v>15</v>
      </c>
      <c r="B18" s="3"/>
      <c r="C18" s="2"/>
      <c r="D18" s="4"/>
      <c r="E18" s="3"/>
      <c r="G18" s="1"/>
      <c r="H18" s="1" t="s">
        <v>16</v>
      </c>
      <c r="I18" s="281" t="s">
        <v>17</v>
      </c>
      <c r="J18" s="281"/>
      <c r="K18" s="281"/>
      <c r="L18" s="281"/>
      <c r="M18" s="280"/>
      <c r="N18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16:D16"/>
    <mergeCell ref="I18:L18"/>
    <mergeCell ref="M18:N18"/>
    <mergeCell ref="G12:G13"/>
    <mergeCell ref="H12:H13"/>
    <mergeCell ref="I12:I13"/>
    <mergeCell ref="J12:J13"/>
    <mergeCell ref="D12:D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661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18">
        <v>6</v>
      </c>
      <c r="H14" s="16">
        <v>7</v>
      </c>
      <c r="I14" s="17">
        <v>8</v>
      </c>
      <c r="J14" s="18">
        <v>9</v>
      </c>
      <c r="K14" s="118">
        <v>10</v>
      </c>
      <c r="L14" s="118">
        <v>11</v>
      </c>
      <c r="M14" s="18">
        <v>12</v>
      </c>
      <c r="N14" s="19">
        <v>13</v>
      </c>
    </row>
    <row r="15" spans="1:14" s="7" customFormat="1" ht="46.5" customHeight="1" thickBot="1" x14ac:dyDescent="0.2">
      <c r="A15" s="39" t="s">
        <v>18</v>
      </c>
      <c r="B15" s="121" t="s">
        <v>418</v>
      </c>
      <c r="C15" s="38">
        <v>240</v>
      </c>
      <c r="D15" s="59" t="s">
        <v>87</v>
      </c>
      <c r="E15" s="209"/>
      <c r="F15" s="210"/>
      <c r="G15" s="211"/>
      <c r="H15" s="211"/>
      <c r="I15" s="212"/>
      <c r="J15" s="213"/>
      <c r="K15" s="214"/>
      <c r="L15" s="37">
        <f>J15*K15</f>
        <v>0</v>
      </c>
      <c r="M15" s="36">
        <f>J15+L15</f>
        <v>0</v>
      </c>
      <c r="N15" s="35">
        <f>$C15*M15</f>
        <v>0</v>
      </c>
    </row>
    <row r="16" spans="1:14" ht="23.25" customHeight="1" thickBot="1" x14ac:dyDescent="0.25">
      <c r="A16" s="284" t="s">
        <v>662</v>
      </c>
      <c r="B16" s="285"/>
      <c r="C16" s="285"/>
      <c r="D16" s="285"/>
      <c r="E16" s="85"/>
      <c r="F16" s="86"/>
      <c r="G16" s="87"/>
      <c r="H16" s="86"/>
      <c r="I16" s="88"/>
      <c r="J16" s="142">
        <f>SUM(J15:J15)</f>
        <v>0</v>
      </c>
      <c r="K16" s="89"/>
      <c r="L16" s="86"/>
      <c r="M16" s="86"/>
      <c r="N16" s="90">
        <f>SUM(N15:N15)</f>
        <v>0</v>
      </c>
    </row>
    <row r="17" spans="1:14" s="7" customFormat="1" ht="20.25" customHeight="1" x14ac:dyDescent="0.15">
      <c r="A17" s="119"/>
      <c r="B17" s="119"/>
      <c r="C17" s="34"/>
      <c r="D17" s="1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4" s="7" customFormat="1" ht="19.5" customHeight="1" x14ac:dyDescent="0.15">
      <c r="A18" s="3" t="s">
        <v>15</v>
      </c>
      <c r="B18" s="3"/>
      <c r="C18" s="2"/>
      <c r="D18" s="4"/>
      <c r="E18" s="3"/>
      <c r="G18" s="1"/>
      <c r="H18" s="1" t="s">
        <v>16</v>
      </c>
      <c r="I18" s="281" t="s">
        <v>17</v>
      </c>
      <c r="J18" s="281"/>
      <c r="K18" s="281"/>
      <c r="L18" s="281"/>
      <c r="M18" s="280"/>
      <c r="N18" s="280"/>
    </row>
  </sheetData>
  <mergeCells count="27">
    <mergeCell ref="A12:A13"/>
    <mergeCell ref="A9:N9"/>
    <mergeCell ref="A10:N10"/>
    <mergeCell ref="A2:H2"/>
    <mergeCell ref="J2:N2"/>
    <mergeCell ref="A3:H3"/>
    <mergeCell ref="J3:N3"/>
    <mergeCell ref="A6:H6"/>
    <mergeCell ref="J6:N6"/>
    <mergeCell ref="A7:H7"/>
    <mergeCell ref="J7:N7"/>
    <mergeCell ref="A16:D16"/>
    <mergeCell ref="I18:L18"/>
    <mergeCell ref="M18:N18"/>
    <mergeCell ref="G12:G13"/>
    <mergeCell ref="H12:H13"/>
    <mergeCell ref="I12:I13"/>
    <mergeCell ref="J12:J13"/>
    <mergeCell ref="B12:B13"/>
    <mergeCell ref="C12:C13"/>
    <mergeCell ref="M12:M13"/>
    <mergeCell ref="N12:N13"/>
    <mergeCell ref="E14:F14"/>
    <mergeCell ref="D12:D13"/>
    <mergeCell ref="E12:F12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6.899999999999999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6.899999999999999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6.899999999999999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6.899999999999999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6.899999999999999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6.899999999999999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663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45">
        <v>6</v>
      </c>
      <c r="H14" s="16">
        <v>7</v>
      </c>
      <c r="I14" s="17">
        <v>8</v>
      </c>
      <c r="J14" s="18">
        <v>9</v>
      </c>
      <c r="K14" s="45">
        <v>10</v>
      </c>
      <c r="L14" s="45">
        <v>11</v>
      </c>
      <c r="M14" s="18">
        <v>12</v>
      </c>
      <c r="N14" s="19">
        <v>13</v>
      </c>
    </row>
    <row r="15" spans="1:15" s="7" customFormat="1" ht="32.25" customHeight="1" x14ac:dyDescent="0.15">
      <c r="A15" s="131" t="s">
        <v>18</v>
      </c>
      <c r="B15" s="41" t="s">
        <v>312</v>
      </c>
      <c r="C15" s="21">
        <v>800</v>
      </c>
      <c r="D15" s="132" t="s">
        <v>87</v>
      </c>
      <c r="E15" s="185"/>
      <c r="F15" s="186"/>
      <c r="G15" s="187"/>
      <c r="H15" s="187"/>
      <c r="I15" s="208"/>
      <c r="J15" s="189"/>
      <c r="K15" s="190"/>
      <c r="L15" s="22">
        <f t="shared" ref="L15:L16" si="0">J15*K15</f>
        <v>0</v>
      </c>
      <c r="M15" s="23">
        <f t="shared" ref="M15:M16" si="1">J15+L15</f>
        <v>0</v>
      </c>
      <c r="N15" s="24">
        <f t="shared" ref="N15:N16" si="2">$C15*M15</f>
        <v>0</v>
      </c>
      <c r="O15" s="3"/>
    </row>
    <row r="16" spans="1:15" s="7" customFormat="1" ht="32.25" customHeight="1" x14ac:dyDescent="0.15">
      <c r="A16" s="25" t="s">
        <v>19</v>
      </c>
      <c r="B16" s="58" t="s">
        <v>262</v>
      </c>
      <c r="C16" s="26">
        <v>400</v>
      </c>
      <c r="D16" s="139" t="s">
        <v>87</v>
      </c>
      <c r="E16" s="191"/>
      <c r="F16" s="192"/>
      <c r="G16" s="193"/>
      <c r="H16" s="193"/>
      <c r="I16" s="215"/>
      <c r="J16" s="195"/>
      <c r="K16" s="216"/>
      <c r="L16" s="75">
        <f t="shared" si="0"/>
        <v>0</v>
      </c>
      <c r="M16" s="100">
        <f t="shared" si="1"/>
        <v>0</v>
      </c>
      <c r="N16" s="101">
        <f t="shared" si="2"/>
        <v>0</v>
      </c>
      <c r="O16" s="3"/>
    </row>
    <row r="17" spans="1:15" s="7" customFormat="1" ht="32.25" customHeight="1" x14ac:dyDescent="0.15">
      <c r="A17" s="25" t="s">
        <v>20</v>
      </c>
      <c r="B17" s="40" t="s">
        <v>101</v>
      </c>
      <c r="C17" s="32">
        <v>200</v>
      </c>
      <c r="D17" s="140" t="s">
        <v>87</v>
      </c>
      <c r="E17" s="197"/>
      <c r="F17" s="198"/>
      <c r="G17" s="199"/>
      <c r="H17" s="199"/>
      <c r="I17" s="217"/>
      <c r="J17" s="195"/>
      <c r="K17" s="196"/>
      <c r="L17" s="75">
        <f t="shared" ref="L17:L36" si="3">J17*K17</f>
        <v>0</v>
      </c>
      <c r="M17" s="100">
        <f t="shared" ref="M17:M36" si="4">J17+L17</f>
        <v>0</v>
      </c>
      <c r="N17" s="101">
        <f t="shared" ref="N17:N36" si="5">$C17*M17</f>
        <v>0</v>
      </c>
      <c r="O17" s="3"/>
    </row>
    <row r="18" spans="1:15" s="7" customFormat="1" ht="32.25" customHeight="1" x14ac:dyDescent="0.15">
      <c r="A18" s="25" t="s">
        <v>21</v>
      </c>
      <c r="B18" s="40" t="s">
        <v>314</v>
      </c>
      <c r="C18" s="32">
        <v>200</v>
      </c>
      <c r="D18" s="140" t="s">
        <v>87</v>
      </c>
      <c r="E18" s="197"/>
      <c r="F18" s="198"/>
      <c r="G18" s="199"/>
      <c r="H18" s="199"/>
      <c r="I18" s="217"/>
      <c r="J18" s="195"/>
      <c r="K18" s="196"/>
      <c r="L18" s="75">
        <f t="shared" si="3"/>
        <v>0</v>
      </c>
      <c r="M18" s="100">
        <f t="shared" si="4"/>
        <v>0</v>
      </c>
      <c r="N18" s="101">
        <f t="shared" si="5"/>
        <v>0</v>
      </c>
      <c r="O18" s="3"/>
    </row>
    <row r="19" spans="1:15" s="7" customFormat="1" ht="32.25" customHeight="1" x14ac:dyDescent="0.15">
      <c r="A19" s="25" t="s">
        <v>22</v>
      </c>
      <c r="B19" s="40" t="s">
        <v>370</v>
      </c>
      <c r="C19" s="32">
        <v>200</v>
      </c>
      <c r="D19" s="140" t="s">
        <v>87</v>
      </c>
      <c r="E19" s="197"/>
      <c r="F19" s="198"/>
      <c r="G19" s="199"/>
      <c r="H19" s="199"/>
      <c r="I19" s="217"/>
      <c r="J19" s="195"/>
      <c r="K19" s="196"/>
      <c r="L19" s="75">
        <f t="shared" si="3"/>
        <v>0</v>
      </c>
      <c r="M19" s="100">
        <f t="shared" si="4"/>
        <v>0</v>
      </c>
      <c r="N19" s="101">
        <f t="shared" si="5"/>
        <v>0</v>
      </c>
      <c r="O19" s="3"/>
    </row>
    <row r="20" spans="1:15" s="7" customFormat="1" ht="32.25" customHeight="1" x14ac:dyDescent="0.15">
      <c r="A20" s="25" t="s">
        <v>23</v>
      </c>
      <c r="B20" s="40" t="s">
        <v>265</v>
      </c>
      <c r="C20" s="32">
        <v>250</v>
      </c>
      <c r="D20" s="140" t="s">
        <v>87</v>
      </c>
      <c r="E20" s="197"/>
      <c r="F20" s="198"/>
      <c r="G20" s="199"/>
      <c r="H20" s="199"/>
      <c r="I20" s="217"/>
      <c r="J20" s="195"/>
      <c r="K20" s="196"/>
      <c r="L20" s="75">
        <f t="shared" si="3"/>
        <v>0</v>
      </c>
      <c r="M20" s="100">
        <f t="shared" si="4"/>
        <v>0</v>
      </c>
      <c r="N20" s="101">
        <f t="shared" si="5"/>
        <v>0</v>
      </c>
      <c r="O20" s="3"/>
    </row>
    <row r="21" spans="1:15" s="7" customFormat="1" ht="32.25" customHeight="1" x14ac:dyDescent="0.15">
      <c r="A21" s="25" t="s">
        <v>24</v>
      </c>
      <c r="B21" s="40" t="s">
        <v>102</v>
      </c>
      <c r="C21" s="32">
        <v>100</v>
      </c>
      <c r="D21" s="140" t="s">
        <v>87</v>
      </c>
      <c r="E21" s="197"/>
      <c r="F21" s="198"/>
      <c r="G21" s="199"/>
      <c r="H21" s="199"/>
      <c r="I21" s="217"/>
      <c r="J21" s="195"/>
      <c r="K21" s="196"/>
      <c r="L21" s="75">
        <f t="shared" si="3"/>
        <v>0</v>
      </c>
      <c r="M21" s="100">
        <f t="shared" si="4"/>
        <v>0</v>
      </c>
      <c r="N21" s="101">
        <f t="shared" si="5"/>
        <v>0</v>
      </c>
      <c r="O21" s="3"/>
    </row>
    <row r="22" spans="1:15" s="7" customFormat="1" ht="32.25" customHeight="1" x14ac:dyDescent="0.15">
      <c r="A22" s="25" t="s">
        <v>25</v>
      </c>
      <c r="B22" s="40" t="s">
        <v>371</v>
      </c>
      <c r="C22" s="32">
        <v>400</v>
      </c>
      <c r="D22" s="140" t="s">
        <v>87</v>
      </c>
      <c r="E22" s="197"/>
      <c r="F22" s="198"/>
      <c r="G22" s="199"/>
      <c r="H22" s="199"/>
      <c r="I22" s="217"/>
      <c r="J22" s="195"/>
      <c r="K22" s="196"/>
      <c r="L22" s="75">
        <f t="shared" si="3"/>
        <v>0</v>
      </c>
      <c r="M22" s="100">
        <f t="shared" si="4"/>
        <v>0</v>
      </c>
      <c r="N22" s="101">
        <f t="shared" si="5"/>
        <v>0</v>
      </c>
      <c r="O22" s="3"/>
    </row>
    <row r="23" spans="1:15" s="7" customFormat="1" ht="32.25" customHeight="1" x14ac:dyDescent="0.15">
      <c r="A23" s="25" t="s">
        <v>26</v>
      </c>
      <c r="B23" s="40" t="s">
        <v>313</v>
      </c>
      <c r="C23" s="32">
        <v>400</v>
      </c>
      <c r="D23" s="140" t="s">
        <v>87</v>
      </c>
      <c r="E23" s="197"/>
      <c r="F23" s="198"/>
      <c r="G23" s="199"/>
      <c r="H23" s="199"/>
      <c r="I23" s="217"/>
      <c r="J23" s="195"/>
      <c r="K23" s="196"/>
      <c r="L23" s="75">
        <f t="shared" si="3"/>
        <v>0</v>
      </c>
      <c r="M23" s="100">
        <f t="shared" si="4"/>
        <v>0</v>
      </c>
      <c r="N23" s="101">
        <f t="shared" si="5"/>
        <v>0</v>
      </c>
      <c r="O23" s="3"/>
    </row>
    <row r="24" spans="1:15" s="7" customFormat="1" ht="32.25" customHeight="1" x14ac:dyDescent="0.15">
      <c r="A24" s="25" t="s">
        <v>27</v>
      </c>
      <c r="B24" s="40" t="s">
        <v>104</v>
      </c>
      <c r="C24" s="32">
        <v>1100</v>
      </c>
      <c r="D24" s="140" t="s">
        <v>87</v>
      </c>
      <c r="E24" s="197"/>
      <c r="F24" s="198"/>
      <c r="G24" s="199"/>
      <c r="H24" s="199"/>
      <c r="I24" s="217"/>
      <c r="J24" s="195"/>
      <c r="K24" s="196"/>
      <c r="L24" s="75">
        <f t="shared" si="3"/>
        <v>0</v>
      </c>
      <c r="M24" s="100">
        <f t="shared" si="4"/>
        <v>0</v>
      </c>
      <c r="N24" s="101">
        <f t="shared" si="5"/>
        <v>0</v>
      </c>
      <c r="O24" s="3"/>
    </row>
    <row r="25" spans="1:15" s="7" customFormat="1" ht="32.25" customHeight="1" x14ac:dyDescent="0.15">
      <c r="A25" s="25" t="s">
        <v>28</v>
      </c>
      <c r="B25" s="40" t="s">
        <v>105</v>
      </c>
      <c r="C25" s="32">
        <v>240</v>
      </c>
      <c r="D25" s="140" t="s">
        <v>87</v>
      </c>
      <c r="E25" s="197"/>
      <c r="F25" s="198"/>
      <c r="G25" s="199"/>
      <c r="H25" s="199"/>
      <c r="I25" s="217"/>
      <c r="J25" s="195"/>
      <c r="K25" s="196"/>
      <c r="L25" s="75">
        <f t="shared" si="3"/>
        <v>0</v>
      </c>
      <c r="M25" s="100">
        <f t="shared" si="4"/>
        <v>0</v>
      </c>
      <c r="N25" s="101">
        <f t="shared" si="5"/>
        <v>0</v>
      </c>
      <c r="O25" s="3"/>
    </row>
    <row r="26" spans="1:15" s="7" customFormat="1" ht="32.25" customHeight="1" x14ac:dyDescent="0.15">
      <c r="A26" s="25" t="s">
        <v>29</v>
      </c>
      <c r="B26" s="40" t="s">
        <v>372</v>
      </c>
      <c r="C26" s="32">
        <v>800</v>
      </c>
      <c r="D26" s="140" t="s">
        <v>87</v>
      </c>
      <c r="E26" s="197"/>
      <c r="F26" s="198"/>
      <c r="G26" s="199"/>
      <c r="H26" s="199"/>
      <c r="I26" s="217"/>
      <c r="J26" s="195"/>
      <c r="K26" s="196"/>
      <c r="L26" s="75">
        <f t="shared" si="3"/>
        <v>0</v>
      </c>
      <c r="M26" s="100">
        <f t="shared" si="4"/>
        <v>0</v>
      </c>
      <c r="N26" s="101">
        <f t="shared" si="5"/>
        <v>0</v>
      </c>
      <c r="O26" s="3"/>
    </row>
    <row r="27" spans="1:15" s="7" customFormat="1" ht="32.25" customHeight="1" x14ac:dyDescent="0.15">
      <c r="A27" s="25" t="s">
        <v>30</v>
      </c>
      <c r="B27" s="57" t="s">
        <v>106</v>
      </c>
      <c r="C27" s="47">
        <v>200</v>
      </c>
      <c r="D27" s="141" t="s">
        <v>87</v>
      </c>
      <c r="E27" s="201"/>
      <c r="F27" s="202"/>
      <c r="G27" s="203"/>
      <c r="H27" s="203"/>
      <c r="I27" s="217"/>
      <c r="J27" s="195"/>
      <c r="K27" s="196"/>
      <c r="L27" s="75">
        <f t="shared" si="3"/>
        <v>0</v>
      </c>
      <c r="M27" s="100">
        <f t="shared" si="4"/>
        <v>0</v>
      </c>
      <c r="N27" s="101">
        <f t="shared" si="5"/>
        <v>0</v>
      </c>
      <c r="O27" s="3"/>
    </row>
    <row r="28" spans="1:15" s="7" customFormat="1" ht="32.25" customHeight="1" x14ac:dyDescent="0.15">
      <c r="A28" s="25" t="s">
        <v>31</v>
      </c>
      <c r="B28" s="57" t="s">
        <v>422</v>
      </c>
      <c r="C28" s="47">
        <v>200</v>
      </c>
      <c r="D28" s="141" t="s">
        <v>87</v>
      </c>
      <c r="E28" s="201"/>
      <c r="F28" s="202"/>
      <c r="G28" s="203"/>
      <c r="H28" s="203"/>
      <c r="I28" s="217"/>
      <c r="J28" s="195"/>
      <c r="K28" s="196"/>
      <c r="L28" s="75">
        <f t="shared" si="3"/>
        <v>0</v>
      </c>
      <c r="M28" s="100">
        <f t="shared" si="4"/>
        <v>0</v>
      </c>
      <c r="N28" s="101">
        <f t="shared" si="5"/>
        <v>0</v>
      </c>
      <c r="O28" s="3"/>
    </row>
    <row r="29" spans="1:15" s="7" customFormat="1" ht="32.25" customHeight="1" x14ac:dyDescent="0.15">
      <c r="A29" s="25" t="s">
        <v>34</v>
      </c>
      <c r="B29" s="57" t="s">
        <v>263</v>
      </c>
      <c r="C29" s="47">
        <v>180</v>
      </c>
      <c r="D29" s="140" t="s">
        <v>87</v>
      </c>
      <c r="E29" s="201"/>
      <c r="F29" s="202"/>
      <c r="G29" s="203"/>
      <c r="H29" s="203"/>
      <c r="I29" s="217"/>
      <c r="J29" s="195"/>
      <c r="K29" s="196"/>
      <c r="L29" s="75">
        <f t="shared" si="3"/>
        <v>0</v>
      </c>
      <c r="M29" s="100">
        <f t="shared" si="4"/>
        <v>0</v>
      </c>
      <c r="N29" s="101">
        <f t="shared" si="5"/>
        <v>0</v>
      </c>
      <c r="O29" s="3"/>
    </row>
    <row r="30" spans="1:15" s="7" customFormat="1" ht="32.25" customHeight="1" x14ac:dyDescent="0.15">
      <c r="A30" s="25" t="s">
        <v>35</v>
      </c>
      <c r="B30" s="57" t="s">
        <v>264</v>
      </c>
      <c r="C30" s="32">
        <v>120</v>
      </c>
      <c r="D30" s="140" t="s">
        <v>87</v>
      </c>
      <c r="E30" s="201"/>
      <c r="F30" s="202"/>
      <c r="G30" s="203"/>
      <c r="H30" s="203"/>
      <c r="I30" s="217"/>
      <c r="J30" s="195"/>
      <c r="K30" s="196"/>
      <c r="L30" s="75">
        <f t="shared" si="3"/>
        <v>0</v>
      </c>
      <c r="M30" s="100">
        <f t="shared" si="4"/>
        <v>0</v>
      </c>
      <c r="N30" s="101">
        <f t="shared" si="5"/>
        <v>0</v>
      </c>
      <c r="O30" s="3"/>
    </row>
    <row r="31" spans="1:15" s="7" customFormat="1" ht="32.25" customHeight="1" x14ac:dyDescent="0.15">
      <c r="A31" s="25" t="s">
        <v>36</v>
      </c>
      <c r="B31" s="40" t="s">
        <v>266</v>
      </c>
      <c r="C31" s="32">
        <v>200</v>
      </c>
      <c r="D31" s="140" t="s">
        <v>87</v>
      </c>
      <c r="E31" s="197"/>
      <c r="F31" s="198"/>
      <c r="G31" s="199"/>
      <c r="H31" s="199"/>
      <c r="I31" s="217"/>
      <c r="J31" s="218"/>
      <c r="K31" s="196"/>
      <c r="L31" s="75">
        <f t="shared" si="3"/>
        <v>0</v>
      </c>
      <c r="M31" s="100">
        <f t="shared" si="4"/>
        <v>0</v>
      </c>
      <c r="N31" s="101">
        <f t="shared" si="5"/>
        <v>0</v>
      </c>
      <c r="O31" s="3"/>
    </row>
    <row r="32" spans="1:15" s="7" customFormat="1" ht="32.25" customHeight="1" x14ac:dyDescent="0.15">
      <c r="A32" s="25" t="s">
        <v>37</v>
      </c>
      <c r="B32" s="40" t="s">
        <v>560</v>
      </c>
      <c r="C32" s="32">
        <v>280</v>
      </c>
      <c r="D32" s="140" t="s">
        <v>87</v>
      </c>
      <c r="E32" s="197"/>
      <c r="F32" s="198"/>
      <c r="G32" s="199"/>
      <c r="H32" s="199"/>
      <c r="I32" s="217"/>
      <c r="J32" s="218"/>
      <c r="K32" s="196"/>
      <c r="L32" s="75">
        <f t="shared" si="3"/>
        <v>0</v>
      </c>
      <c r="M32" s="100">
        <f t="shared" si="4"/>
        <v>0</v>
      </c>
      <c r="N32" s="101">
        <f t="shared" si="5"/>
        <v>0</v>
      </c>
      <c r="O32" s="3"/>
    </row>
    <row r="33" spans="1:18" s="7" customFormat="1" ht="25.15" customHeight="1" x14ac:dyDescent="0.15">
      <c r="A33" s="25" t="s">
        <v>38</v>
      </c>
      <c r="B33" s="40" t="s">
        <v>561</v>
      </c>
      <c r="C33" s="32">
        <v>200</v>
      </c>
      <c r="D33" s="140" t="s">
        <v>87</v>
      </c>
      <c r="E33" s="197"/>
      <c r="F33" s="198"/>
      <c r="G33" s="199"/>
      <c r="H33" s="199"/>
      <c r="I33" s="217"/>
      <c r="J33" s="218"/>
      <c r="K33" s="196"/>
      <c r="L33" s="75">
        <f t="shared" si="3"/>
        <v>0</v>
      </c>
      <c r="M33" s="100">
        <f t="shared" si="4"/>
        <v>0</v>
      </c>
      <c r="N33" s="101">
        <f t="shared" si="5"/>
        <v>0</v>
      </c>
      <c r="O33" s="3"/>
    </row>
    <row r="34" spans="1:18" s="7" customFormat="1" ht="25.15" customHeight="1" x14ac:dyDescent="0.15">
      <c r="A34" s="25" t="s">
        <v>39</v>
      </c>
      <c r="B34" s="40" t="s">
        <v>563</v>
      </c>
      <c r="C34" s="32">
        <v>300</v>
      </c>
      <c r="D34" s="140" t="s">
        <v>87</v>
      </c>
      <c r="E34" s="197"/>
      <c r="F34" s="198"/>
      <c r="G34" s="199"/>
      <c r="H34" s="199"/>
      <c r="I34" s="217"/>
      <c r="J34" s="218"/>
      <c r="K34" s="196"/>
      <c r="L34" s="75">
        <f t="shared" si="3"/>
        <v>0</v>
      </c>
      <c r="M34" s="100">
        <f t="shared" si="4"/>
        <v>0</v>
      </c>
      <c r="N34" s="101">
        <f t="shared" si="5"/>
        <v>0</v>
      </c>
      <c r="O34" s="3"/>
    </row>
    <row r="35" spans="1:18" s="7" customFormat="1" ht="25.15" customHeight="1" x14ac:dyDescent="0.15">
      <c r="A35" s="25" t="s">
        <v>40</v>
      </c>
      <c r="B35" s="40" t="s">
        <v>562</v>
      </c>
      <c r="C35" s="32">
        <v>350</v>
      </c>
      <c r="D35" s="140" t="s">
        <v>87</v>
      </c>
      <c r="E35" s="197"/>
      <c r="F35" s="198"/>
      <c r="G35" s="199"/>
      <c r="H35" s="199"/>
      <c r="I35" s="217"/>
      <c r="J35" s="218"/>
      <c r="K35" s="196"/>
      <c r="L35" s="75">
        <f t="shared" si="3"/>
        <v>0</v>
      </c>
      <c r="M35" s="100">
        <f t="shared" si="4"/>
        <v>0</v>
      </c>
      <c r="N35" s="101">
        <f t="shared" si="5"/>
        <v>0</v>
      </c>
      <c r="O35" s="3"/>
    </row>
    <row r="36" spans="1:18" s="7" customFormat="1" ht="36.75" customHeight="1" thickBot="1" x14ac:dyDescent="0.2">
      <c r="A36" s="143" t="s">
        <v>41</v>
      </c>
      <c r="B36" s="144" t="s">
        <v>564</v>
      </c>
      <c r="C36" s="145">
        <v>350</v>
      </c>
      <c r="D36" s="133" t="s">
        <v>87</v>
      </c>
      <c r="E36" s="201"/>
      <c r="F36" s="202"/>
      <c r="G36" s="203"/>
      <c r="H36" s="203"/>
      <c r="I36" s="219"/>
      <c r="J36" s="205"/>
      <c r="K36" s="206"/>
      <c r="L36" s="75">
        <f t="shared" si="3"/>
        <v>0</v>
      </c>
      <c r="M36" s="100">
        <f t="shared" si="4"/>
        <v>0</v>
      </c>
      <c r="N36" s="101">
        <f t="shared" si="5"/>
        <v>0</v>
      </c>
      <c r="O36" s="3"/>
    </row>
    <row r="37" spans="1:18" s="7" customFormat="1" ht="27.75" customHeight="1" thickBot="1" x14ac:dyDescent="0.2">
      <c r="A37" s="301" t="s">
        <v>54</v>
      </c>
      <c r="B37" s="302"/>
      <c r="C37" s="302"/>
      <c r="D37" s="302"/>
      <c r="E37" s="85"/>
      <c r="F37" s="86"/>
      <c r="G37" s="87"/>
      <c r="H37" s="86"/>
      <c r="I37" s="88"/>
      <c r="J37" s="142">
        <f>SUM(J15:J36)</f>
        <v>0</v>
      </c>
      <c r="K37" s="89"/>
      <c r="L37" s="86"/>
      <c r="M37" s="86"/>
      <c r="N37" s="152">
        <f>SUM(N15:N36)</f>
        <v>0</v>
      </c>
    </row>
    <row r="38" spans="1:18" s="7" customFormat="1" ht="19.899999999999999" customHeight="1" x14ac:dyDescent="0.15">
      <c r="A38" s="46"/>
      <c r="B38" s="46"/>
      <c r="C38" s="34"/>
      <c r="D38" s="1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8" ht="23.25" customHeight="1" x14ac:dyDescent="0.15">
      <c r="A39" s="3" t="s">
        <v>15</v>
      </c>
      <c r="C39" s="2"/>
      <c r="D39" s="4"/>
      <c r="F39" s="7"/>
      <c r="G39" s="1"/>
      <c r="H39" s="1" t="s">
        <v>16</v>
      </c>
      <c r="I39" s="281" t="s">
        <v>17</v>
      </c>
      <c r="J39" s="281"/>
      <c r="K39" s="281"/>
      <c r="L39" s="281"/>
      <c r="M39" s="280"/>
      <c r="N39" s="280"/>
      <c r="O39" s="7"/>
      <c r="P39" s="7"/>
      <c r="Q39" s="7"/>
      <c r="R39" s="7"/>
    </row>
    <row r="40" spans="1:18" s="7" customFormat="1" ht="20.25" customHeight="1" x14ac:dyDescent="0.15">
      <c r="A40" s="1"/>
      <c r="B40" s="3"/>
      <c r="C40" s="34"/>
      <c r="D40" s="1"/>
      <c r="E40" s="3"/>
      <c r="F40" s="3"/>
      <c r="G40" s="3"/>
      <c r="H40" s="3"/>
      <c r="I40" s="3"/>
      <c r="J40" s="3"/>
      <c r="K40" s="3"/>
      <c r="L40" s="3"/>
      <c r="M40" s="2"/>
      <c r="N40" s="2"/>
    </row>
    <row r="41" spans="1:18" s="7" customFormat="1" ht="19.5" customHeight="1" x14ac:dyDescent="0.15">
      <c r="A41" s="1"/>
      <c r="B41" s="3"/>
      <c r="C41" s="34"/>
      <c r="D41" s="1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2"/>
      <c r="Q41" s="2"/>
      <c r="R41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37:D37"/>
    <mergeCell ref="I39:L39"/>
    <mergeCell ref="M39:N3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490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0">
        <v>6</v>
      </c>
      <c r="H14" s="16">
        <v>7</v>
      </c>
      <c r="I14" s="17">
        <v>8</v>
      </c>
      <c r="J14" s="18">
        <v>9</v>
      </c>
      <c r="K14" s="70">
        <v>10</v>
      </c>
      <c r="L14" s="70">
        <v>11</v>
      </c>
      <c r="M14" s="18">
        <v>12</v>
      </c>
      <c r="N14" s="19">
        <v>13</v>
      </c>
    </row>
    <row r="15" spans="1:14" s="7" customFormat="1" ht="31.5" customHeight="1" x14ac:dyDescent="0.15">
      <c r="A15" s="131" t="s">
        <v>18</v>
      </c>
      <c r="B15" s="41" t="s">
        <v>315</v>
      </c>
      <c r="C15" s="21">
        <v>100</v>
      </c>
      <c r="D15" s="13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</row>
    <row r="16" spans="1:14" s="7" customFormat="1" ht="31.5" customHeight="1" x14ac:dyDescent="0.15">
      <c r="A16" s="30" t="s">
        <v>19</v>
      </c>
      <c r="B16" s="40" t="s">
        <v>316</v>
      </c>
      <c r="C16" s="32">
        <v>100</v>
      </c>
      <c r="D16" s="140" t="s">
        <v>87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 t="shared" ref="N16" si="0">$C16*M16</f>
        <v>0</v>
      </c>
    </row>
    <row r="17" spans="1:14" s="7" customFormat="1" ht="31.5" customHeight="1" x14ac:dyDescent="0.15">
      <c r="A17" s="30" t="s">
        <v>20</v>
      </c>
      <c r="B17" s="40" t="s">
        <v>571</v>
      </c>
      <c r="C17" s="32">
        <v>50</v>
      </c>
      <c r="D17" s="140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18" si="1">J17*K17</f>
        <v>0</v>
      </c>
      <c r="M17" s="28">
        <f t="shared" ref="M17:M18" si="2">J17+L17</f>
        <v>0</v>
      </c>
      <c r="N17" s="29">
        <f t="shared" ref="N17:N18" si="3">$C17*M17</f>
        <v>0</v>
      </c>
    </row>
    <row r="18" spans="1:14" s="7" customFormat="1" ht="31.5" customHeight="1" thickBot="1" x14ac:dyDescent="0.2">
      <c r="A18" s="67" t="s">
        <v>21</v>
      </c>
      <c r="B18" s="57" t="s">
        <v>572</v>
      </c>
      <c r="C18" s="47">
        <v>50</v>
      </c>
      <c r="D18" s="141" t="s">
        <v>87</v>
      </c>
      <c r="E18" s="221"/>
      <c r="F18" s="202"/>
      <c r="G18" s="203"/>
      <c r="H18" s="203"/>
      <c r="I18" s="219"/>
      <c r="J18" s="205"/>
      <c r="K18" s="206"/>
      <c r="L18" s="27">
        <f t="shared" si="1"/>
        <v>0</v>
      </c>
      <c r="M18" s="28">
        <f t="shared" si="2"/>
        <v>0</v>
      </c>
      <c r="N18" s="29">
        <f t="shared" si="3"/>
        <v>0</v>
      </c>
    </row>
    <row r="19" spans="1:14" s="7" customFormat="1" ht="27.75" customHeight="1" thickBot="1" x14ac:dyDescent="0.2">
      <c r="A19" s="284" t="s">
        <v>55</v>
      </c>
      <c r="B19" s="285"/>
      <c r="C19" s="285"/>
      <c r="D19" s="285"/>
      <c r="E19" s="85"/>
      <c r="F19" s="86"/>
      <c r="G19" s="87"/>
      <c r="H19" s="86"/>
      <c r="I19" s="88"/>
      <c r="J19" s="142">
        <f>SUM(J15:J18)</f>
        <v>0</v>
      </c>
      <c r="K19" s="89"/>
      <c r="L19" s="86"/>
      <c r="M19" s="86"/>
      <c r="N19" s="152">
        <f>SUM(N15:N18)</f>
        <v>0</v>
      </c>
    </row>
    <row r="20" spans="1:14" s="7" customFormat="1" ht="20.25" customHeight="1" x14ac:dyDescent="0.15">
      <c r="A20" s="125"/>
      <c r="B20" s="125"/>
      <c r="C20" s="125"/>
      <c r="D20" s="125"/>
      <c r="E20" s="126"/>
      <c r="F20" s="126"/>
      <c r="G20" s="127"/>
      <c r="H20" s="126"/>
      <c r="I20" s="126"/>
      <c r="J20" s="150"/>
      <c r="K20" s="126"/>
      <c r="L20" s="126"/>
      <c r="M20" s="126"/>
      <c r="N20" s="149"/>
    </row>
    <row r="21" spans="1:14" ht="23.25" customHeight="1" x14ac:dyDescent="0.15">
      <c r="A21" s="3" t="s">
        <v>15</v>
      </c>
      <c r="C21" s="2"/>
      <c r="D21" s="4"/>
      <c r="F21" s="7"/>
      <c r="G21" s="1"/>
      <c r="H21" s="1" t="s">
        <v>16</v>
      </c>
      <c r="I21" s="281" t="s">
        <v>17</v>
      </c>
      <c r="J21" s="281"/>
      <c r="K21" s="281"/>
      <c r="L21" s="281"/>
      <c r="M21" s="280"/>
      <c r="N21" s="280"/>
    </row>
    <row r="22" spans="1:14" s="7" customFormat="1" ht="20.25" customHeight="1" x14ac:dyDescent="0.15">
      <c r="A22" s="1"/>
      <c r="B22" s="3"/>
      <c r="C22" s="34"/>
      <c r="D22" s="1"/>
      <c r="E22" s="3"/>
      <c r="F22" s="3"/>
      <c r="G22" s="3"/>
      <c r="H22" s="3"/>
      <c r="I22" s="3"/>
      <c r="J22" s="3"/>
      <c r="K22" s="3"/>
      <c r="L22" s="3"/>
      <c r="M22" s="2"/>
      <c r="N22" s="2"/>
    </row>
    <row r="23" spans="1:14" s="7" customFormat="1" ht="19.5" customHeight="1" x14ac:dyDescent="0.15">
      <c r="A23" s="1"/>
      <c r="B23" s="3"/>
      <c r="C23" s="34"/>
      <c r="D23" s="1"/>
      <c r="E23" s="3"/>
      <c r="F23" s="3"/>
      <c r="G23" s="3"/>
      <c r="H23" s="3"/>
      <c r="I23" s="3"/>
      <c r="J23" s="3"/>
      <c r="K23" s="3"/>
      <c r="L23" s="3"/>
      <c r="M23" s="2"/>
      <c r="N23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19:D19"/>
    <mergeCell ref="I21:L21"/>
    <mergeCell ref="M21:N21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"/>
  <dimension ref="A1:O2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664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33" customHeight="1" x14ac:dyDescent="0.15">
      <c r="A15" s="131" t="s">
        <v>18</v>
      </c>
      <c r="B15" s="41" t="s">
        <v>317</v>
      </c>
      <c r="C15" s="21">
        <v>800</v>
      </c>
      <c r="D15" s="13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O15" s="3"/>
    </row>
    <row r="16" spans="1:15" s="7" customFormat="1" ht="33" customHeight="1" x14ac:dyDescent="0.15">
      <c r="A16" s="25" t="s">
        <v>19</v>
      </c>
      <c r="B16" s="58" t="s">
        <v>617</v>
      </c>
      <c r="C16" s="26">
        <v>500</v>
      </c>
      <c r="D16" s="139" t="s">
        <v>87</v>
      </c>
      <c r="E16" s="222"/>
      <c r="F16" s="192"/>
      <c r="G16" s="193"/>
      <c r="H16" s="193"/>
      <c r="I16" s="215"/>
      <c r="J16" s="195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33" customHeight="1" x14ac:dyDescent="0.15">
      <c r="A17" s="25" t="s">
        <v>20</v>
      </c>
      <c r="B17" s="40" t="s">
        <v>618</v>
      </c>
      <c r="C17" s="32">
        <v>800</v>
      </c>
      <c r="D17" s="140" t="s">
        <v>87</v>
      </c>
      <c r="E17" s="220"/>
      <c r="F17" s="198"/>
      <c r="G17" s="199"/>
      <c r="H17" s="199"/>
      <c r="I17" s="217"/>
      <c r="J17" s="195"/>
      <c r="K17" s="196"/>
      <c r="L17" s="27">
        <f t="shared" ref="L17:L24" si="0">J17*K17</f>
        <v>0</v>
      </c>
      <c r="M17" s="28">
        <f t="shared" ref="M17:M24" si="1">J17+L17</f>
        <v>0</v>
      </c>
      <c r="N17" s="29">
        <f t="shared" ref="N17:N24" si="2">$C17*M17</f>
        <v>0</v>
      </c>
      <c r="O17" s="3"/>
    </row>
    <row r="18" spans="1:15" s="7" customFormat="1" ht="33" customHeight="1" x14ac:dyDescent="0.15">
      <c r="A18" s="25" t="s">
        <v>21</v>
      </c>
      <c r="B18" s="40" t="s">
        <v>619</v>
      </c>
      <c r="C18" s="32">
        <v>200</v>
      </c>
      <c r="D18" s="140" t="s">
        <v>87</v>
      </c>
      <c r="E18" s="220"/>
      <c r="F18" s="198"/>
      <c r="G18" s="199"/>
      <c r="H18" s="199"/>
      <c r="I18" s="217"/>
      <c r="J18" s="195"/>
      <c r="K18" s="196"/>
      <c r="L18" s="27">
        <f t="shared" si="0"/>
        <v>0</v>
      </c>
      <c r="M18" s="28">
        <f t="shared" si="1"/>
        <v>0</v>
      </c>
      <c r="N18" s="29">
        <f t="shared" si="2"/>
        <v>0</v>
      </c>
      <c r="O18" s="3"/>
    </row>
    <row r="19" spans="1:15" s="7" customFormat="1" ht="39.75" customHeight="1" x14ac:dyDescent="0.15">
      <c r="A19" s="25" t="s">
        <v>23</v>
      </c>
      <c r="B19" s="40" t="s">
        <v>665</v>
      </c>
      <c r="C19" s="32">
        <v>500</v>
      </c>
      <c r="D19" s="140" t="s">
        <v>87</v>
      </c>
      <c r="E19" s="220"/>
      <c r="F19" s="198"/>
      <c r="G19" s="199"/>
      <c r="H19" s="199"/>
      <c r="I19" s="217"/>
      <c r="J19" s="195"/>
      <c r="K19" s="196"/>
      <c r="L19" s="27">
        <f t="shared" si="0"/>
        <v>0</v>
      </c>
      <c r="M19" s="28">
        <f t="shared" si="1"/>
        <v>0</v>
      </c>
      <c r="N19" s="29">
        <f t="shared" si="2"/>
        <v>0</v>
      </c>
      <c r="O19" s="3"/>
    </row>
    <row r="20" spans="1:15" s="7" customFormat="1" ht="39.75" customHeight="1" x14ac:dyDescent="0.15">
      <c r="A20" s="25" t="s">
        <v>24</v>
      </c>
      <c r="B20" s="40" t="s">
        <v>666</v>
      </c>
      <c r="C20" s="32">
        <v>400</v>
      </c>
      <c r="D20" s="140" t="s">
        <v>87</v>
      </c>
      <c r="E20" s="220"/>
      <c r="F20" s="198"/>
      <c r="G20" s="199"/>
      <c r="H20" s="199"/>
      <c r="I20" s="217"/>
      <c r="J20" s="195"/>
      <c r="K20" s="196"/>
      <c r="L20" s="27">
        <f t="shared" si="0"/>
        <v>0</v>
      </c>
      <c r="M20" s="28">
        <f t="shared" si="1"/>
        <v>0</v>
      </c>
      <c r="N20" s="29">
        <f t="shared" si="2"/>
        <v>0</v>
      </c>
      <c r="O20" s="3"/>
    </row>
    <row r="21" spans="1:15" s="7" customFormat="1" ht="33" customHeight="1" x14ac:dyDescent="0.15">
      <c r="A21" s="25" t="s">
        <v>26</v>
      </c>
      <c r="B21" s="40" t="s">
        <v>667</v>
      </c>
      <c r="C21" s="32">
        <v>500</v>
      </c>
      <c r="D21" s="140" t="s">
        <v>87</v>
      </c>
      <c r="E21" s="220"/>
      <c r="F21" s="198"/>
      <c r="G21" s="199"/>
      <c r="H21" s="199"/>
      <c r="I21" s="217"/>
      <c r="J21" s="195"/>
      <c r="K21" s="196"/>
      <c r="L21" s="27">
        <f t="shared" si="0"/>
        <v>0</v>
      </c>
      <c r="M21" s="28">
        <f t="shared" si="1"/>
        <v>0</v>
      </c>
      <c r="N21" s="29">
        <f t="shared" si="2"/>
        <v>0</v>
      </c>
      <c r="O21" s="3"/>
    </row>
    <row r="22" spans="1:15" s="7" customFormat="1" ht="33" customHeight="1" x14ac:dyDescent="0.15">
      <c r="A22" s="25" t="s">
        <v>28</v>
      </c>
      <c r="B22" s="40" t="s">
        <v>668</v>
      </c>
      <c r="C22" s="32">
        <v>500</v>
      </c>
      <c r="D22" s="140" t="s">
        <v>87</v>
      </c>
      <c r="E22" s="220"/>
      <c r="F22" s="198"/>
      <c r="G22" s="199"/>
      <c r="H22" s="199"/>
      <c r="I22" s="217"/>
      <c r="J22" s="195"/>
      <c r="K22" s="196"/>
      <c r="L22" s="27">
        <f t="shared" si="0"/>
        <v>0</v>
      </c>
      <c r="M22" s="28">
        <f t="shared" si="1"/>
        <v>0</v>
      </c>
      <c r="N22" s="29">
        <f t="shared" si="2"/>
        <v>0</v>
      </c>
      <c r="O22" s="3"/>
    </row>
    <row r="23" spans="1:15" s="7" customFormat="1" ht="33" customHeight="1" x14ac:dyDescent="0.15">
      <c r="A23" s="25" t="s">
        <v>29</v>
      </c>
      <c r="B23" s="40" t="s">
        <v>669</v>
      </c>
      <c r="C23" s="32">
        <v>500</v>
      </c>
      <c r="D23" s="140" t="s">
        <v>87</v>
      </c>
      <c r="E23" s="220"/>
      <c r="F23" s="198"/>
      <c r="G23" s="199"/>
      <c r="H23" s="199"/>
      <c r="I23" s="217"/>
      <c r="J23" s="195"/>
      <c r="K23" s="196"/>
      <c r="L23" s="27">
        <f t="shared" si="0"/>
        <v>0</v>
      </c>
      <c r="M23" s="28">
        <f t="shared" si="1"/>
        <v>0</v>
      </c>
      <c r="N23" s="29">
        <f t="shared" si="2"/>
        <v>0</v>
      </c>
      <c r="O23" s="3"/>
    </row>
    <row r="24" spans="1:15" s="7" customFormat="1" ht="33" customHeight="1" thickBot="1" x14ac:dyDescent="0.2">
      <c r="A24" s="25" t="s">
        <v>30</v>
      </c>
      <c r="B24" s="40" t="s">
        <v>670</v>
      </c>
      <c r="C24" s="32">
        <v>500</v>
      </c>
      <c r="D24" s="140" t="s">
        <v>87</v>
      </c>
      <c r="E24" s="220"/>
      <c r="F24" s="198"/>
      <c r="G24" s="199"/>
      <c r="H24" s="199"/>
      <c r="I24" s="217"/>
      <c r="J24" s="195"/>
      <c r="K24" s="196"/>
      <c r="L24" s="27">
        <f t="shared" si="0"/>
        <v>0</v>
      </c>
      <c r="M24" s="28">
        <f t="shared" si="1"/>
        <v>0</v>
      </c>
      <c r="N24" s="29">
        <f t="shared" si="2"/>
        <v>0</v>
      </c>
      <c r="O24" s="3"/>
    </row>
    <row r="25" spans="1:15" s="7" customFormat="1" ht="23.25" customHeight="1" thickBot="1" x14ac:dyDescent="0.2">
      <c r="A25" s="284" t="s">
        <v>83</v>
      </c>
      <c r="B25" s="285"/>
      <c r="C25" s="285"/>
      <c r="D25" s="285"/>
      <c r="E25" s="85"/>
      <c r="F25" s="86"/>
      <c r="G25" s="87"/>
      <c r="H25" s="86"/>
      <c r="I25" s="88"/>
      <c r="J25" s="142">
        <f>SUM(J15:J24)</f>
        <v>0</v>
      </c>
      <c r="K25" s="89"/>
      <c r="L25" s="86"/>
      <c r="M25" s="86"/>
      <c r="N25" s="90">
        <f>SUM(N15:N24)</f>
        <v>0</v>
      </c>
    </row>
    <row r="26" spans="1:15" s="7" customFormat="1" ht="22.5" customHeight="1" x14ac:dyDescent="0.15">
      <c r="A26" s="124"/>
      <c r="B26" s="123"/>
      <c r="C26" s="34"/>
      <c r="D26" s="1"/>
      <c r="E26" s="123"/>
      <c r="F26" s="123"/>
      <c r="G26" s="123"/>
      <c r="H26" s="33"/>
      <c r="I26" s="33"/>
      <c r="J26" s="33"/>
      <c r="K26" s="33"/>
      <c r="L26" s="33"/>
      <c r="M26" s="33"/>
      <c r="N26" s="33"/>
    </row>
    <row r="27" spans="1:15" ht="23.25" customHeight="1" x14ac:dyDescent="0.15">
      <c r="A27" s="3" t="s">
        <v>15</v>
      </c>
      <c r="C27" s="2"/>
      <c r="D27" s="4"/>
      <c r="F27" s="7"/>
      <c r="G27" s="1"/>
      <c r="H27" s="1" t="s">
        <v>16</v>
      </c>
      <c r="I27" s="281" t="s">
        <v>17</v>
      </c>
      <c r="J27" s="281"/>
      <c r="K27" s="281"/>
      <c r="L27" s="281"/>
      <c r="M27" s="280"/>
      <c r="N27" s="280"/>
    </row>
    <row r="28" spans="1:15" s="7" customFormat="1" ht="16.5" customHeight="1" x14ac:dyDescent="0.15">
      <c r="A28" s="1"/>
      <c r="B28" s="3"/>
      <c r="C28" s="34"/>
      <c r="D28" s="1"/>
      <c r="E28" s="3"/>
      <c r="F28" s="3"/>
      <c r="G28" s="3"/>
      <c r="H28" s="3"/>
      <c r="I28" s="3"/>
      <c r="J28" s="3"/>
      <c r="K28" s="3"/>
      <c r="L28" s="3"/>
      <c r="M28" s="2"/>
      <c r="N28" s="2"/>
    </row>
    <row r="29" spans="1:15" s="7" customFormat="1" ht="19.5" customHeight="1" x14ac:dyDescent="0.15">
      <c r="A29" s="1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2"/>
      <c r="N29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5:D25"/>
    <mergeCell ref="I27:L27"/>
    <mergeCell ref="M27:N27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1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12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491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812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45">
        <v>6</v>
      </c>
      <c r="H14" s="16">
        <v>7</v>
      </c>
      <c r="I14" s="17">
        <v>8</v>
      </c>
      <c r="J14" s="18">
        <v>9</v>
      </c>
      <c r="K14" s="45">
        <v>10</v>
      </c>
      <c r="L14" s="45">
        <v>11</v>
      </c>
      <c r="M14" s="18">
        <v>12</v>
      </c>
      <c r="N14" s="19">
        <v>13</v>
      </c>
    </row>
    <row r="15" spans="1:15" s="7" customFormat="1" ht="32.25" customHeight="1" x14ac:dyDescent="0.15">
      <c r="A15" s="131" t="s">
        <v>18</v>
      </c>
      <c r="B15" s="92" t="s">
        <v>802</v>
      </c>
      <c r="C15" s="65">
        <v>3200</v>
      </c>
      <c r="D15" s="151" t="s">
        <v>546</v>
      </c>
      <c r="E15" s="223"/>
      <c r="F15" s="224"/>
      <c r="G15" s="225"/>
      <c r="H15" s="225"/>
      <c r="I15" s="208"/>
      <c r="J15" s="189"/>
      <c r="K15" s="190"/>
      <c r="L15" s="22">
        <f>J15*K15</f>
        <v>0</v>
      </c>
      <c r="M15" s="23">
        <f>J15+L15</f>
        <v>0</v>
      </c>
      <c r="N15" s="24">
        <f t="shared" ref="N15:N16" si="0">$C15*M15</f>
        <v>0</v>
      </c>
      <c r="O15" s="3"/>
    </row>
    <row r="16" spans="1:15" s="7" customFormat="1" ht="32.25" customHeight="1" x14ac:dyDescent="0.15">
      <c r="A16" s="30" t="s">
        <v>19</v>
      </c>
      <c r="B16" s="57" t="s">
        <v>109</v>
      </c>
      <c r="C16" s="47">
        <v>320</v>
      </c>
      <c r="D16" s="84" t="s">
        <v>546</v>
      </c>
      <c r="E16" s="221"/>
      <c r="F16" s="202"/>
      <c r="G16" s="203"/>
      <c r="H16" s="203"/>
      <c r="I16" s="217"/>
      <c r="J16" s="218"/>
      <c r="K16" s="196"/>
      <c r="L16" s="27">
        <f t="shared" ref="L16" si="1">J16*K16</f>
        <v>0</v>
      </c>
      <c r="M16" s="28">
        <f t="shared" ref="M16" si="2">J16+L16</f>
        <v>0</v>
      </c>
      <c r="N16" s="29">
        <f t="shared" si="0"/>
        <v>0</v>
      </c>
      <c r="O16" s="3"/>
    </row>
    <row r="17" spans="1:15" s="7" customFormat="1" ht="32.25" customHeight="1" x14ac:dyDescent="0.15">
      <c r="A17" s="30" t="s">
        <v>20</v>
      </c>
      <c r="B17" s="57" t="s">
        <v>321</v>
      </c>
      <c r="C17" s="47">
        <v>480</v>
      </c>
      <c r="D17" s="141" t="s">
        <v>546</v>
      </c>
      <c r="E17" s="221"/>
      <c r="F17" s="202"/>
      <c r="G17" s="203"/>
      <c r="H17" s="203"/>
      <c r="I17" s="217"/>
      <c r="J17" s="218"/>
      <c r="K17" s="196"/>
      <c r="L17" s="27">
        <f t="shared" ref="L17:L27" si="3">J17*K17</f>
        <v>0</v>
      </c>
      <c r="M17" s="28">
        <f t="shared" ref="M17:M27" si="4">J17+L17</f>
        <v>0</v>
      </c>
      <c r="N17" s="29">
        <f t="shared" ref="N17:N27" si="5">$C17*M17</f>
        <v>0</v>
      </c>
      <c r="O17" s="3"/>
    </row>
    <row r="18" spans="1:15" s="7" customFormat="1" ht="32.25" customHeight="1" x14ac:dyDescent="0.15">
      <c r="A18" s="30" t="s">
        <v>21</v>
      </c>
      <c r="B18" s="40" t="s">
        <v>479</v>
      </c>
      <c r="C18" s="32">
        <v>600</v>
      </c>
      <c r="D18" s="140" t="s">
        <v>546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32.25" customHeight="1" x14ac:dyDescent="0.15">
      <c r="A19" s="30" t="s">
        <v>22</v>
      </c>
      <c r="B19" s="57" t="s">
        <v>373</v>
      </c>
      <c r="C19" s="47">
        <v>300</v>
      </c>
      <c r="D19" s="141" t="s">
        <v>546</v>
      </c>
      <c r="E19" s="221"/>
      <c r="F19" s="202"/>
      <c r="G19" s="203"/>
      <c r="H19" s="203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32.25" customHeight="1" x14ac:dyDescent="0.15">
      <c r="A20" s="30" t="s">
        <v>23</v>
      </c>
      <c r="B20" s="57" t="s">
        <v>320</v>
      </c>
      <c r="C20" s="47">
        <v>300</v>
      </c>
      <c r="D20" s="141" t="s">
        <v>87</v>
      </c>
      <c r="E20" s="221"/>
      <c r="F20" s="202"/>
      <c r="G20" s="203"/>
      <c r="H20" s="203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32.25" customHeight="1" x14ac:dyDescent="0.15">
      <c r="A21" s="30" t="s">
        <v>24</v>
      </c>
      <c r="B21" s="57" t="s">
        <v>319</v>
      </c>
      <c r="C21" s="47">
        <v>200</v>
      </c>
      <c r="D21" s="141" t="s">
        <v>546</v>
      </c>
      <c r="E21" s="221"/>
      <c r="F21" s="202"/>
      <c r="G21" s="203"/>
      <c r="H21" s="203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32.25" customHeight="1" x14ac:dyDescent="0.15">
      <c r="A22" s="30" t="s">
        <v>25</v>
      </c>
      <c r="B22" s="57" t="s">
        <v>110</v>
      </c>
      <c r="C22" s="47">
        <v>180</v>
      </c>
      <c r="D22" s="141" t="s">
        <v>546</v>
      </c>
      <c r="E22" s="221"/>
      <c r="F22" s="202"/>
      <c r="G22" s="203"/>
      <c r="H22" s="203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32.25" customHeight="1" x14ac:dyDescent="0.15">
      <c r="A23" s="30" t="s">
        <v>26</v>
      </c>
      <c r="B23" s="40" t="s">
        <v>375</v>
      </c>
      <c r="C23" s="32">
        <v>320</v>
      </c>
      <c r="D23" s="140" t="s">
        <v>546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32.25" customHeight="1" x14ac:dyDescent="0.15">
      <c r="A24" s="30" t="s">
        <v>27</v>
      </c>
      <c r="B24" s="57" t="s">
        <v>478</v>
      </c>
      <c r="C24" s="47">
        <v>80</v>
      </c>
      <c r="D24" s="141" t="s">
        <v>546</v>
      </c>
      <c r="E24" s="221"/>
      <c r="F24" s="202"/>
      <c r="G24" s="203"/>
      <c r="H24" s="203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32.25" customHeight="1" x14ac:dyDescent="0.15">
      <c r="A25" s="30" t="s">
        <v>28</v>
      </c>
      <c r="B25" s="57" t="s">
        <v>267</v>
      </c>
      <c r="C25" s="47">
        <v>8500</v>
      </c>
      <c r="D25" s="141" t="s">
        <v>546</v>
      </c>
      <c r="E25" s="221"/>
      <c r="F25" s="202"/>
      <c r="G25" s="203"/>
      <c r="H25" s="203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32.25" customHeight="1" x14ac:dyDescent="0.15">
      <c r="A26" s="30" t="s">
        <v>29</v>
      </c>
      <c r="B26" s="57" t="s">
        <v>111</v>
      </c>
      <c r="C26" s="47">
        <v>2200</v>
      </c>
      <c r="D26" s="141" t="s">
        <v>546</v>
      </c>
      <c r="E26" s="221"/>
      <c r="F26" s="202"/>
      <c r="G26" s="203"/>
      <c r="H26" s="203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32.25" customHeight="1" thickBot="1" x14ac:dyDescent="0.2">
      <c r="A27" s="9" t="s">
        <v>30</v>
      </c>
      <c r="B27" s="144" t="s">
        <v>318</v>
      </c>
      <c r="C27" s="145">
        <v>350</v>
      </c>
      <c r="D27" s="133" t="s">
        <v>546</v>
      </c>
      <c r="E27" s="221"/>
      <c r="F27" s="202"/>
      <c r="G27" s="203"/>
      <c r="H27" s="203"/>
      <c r="I27" s="219"/>
      <c r="J27" s="205"/>
      <c r="K27" s="20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19.899999999999999" customHeight="1" thickBot="1" x14ac:dyDescent="0.2">
      <c r="A28" s="301" t="s">
        <v>56</v>
      </c>
      <c r="B28" s="302"/>
      <c r="C28" s="302"/>
      <c r="D28" s="302"/>
      <c r="E28" s="85"/>
      <c r="F28" s="86"/>
      <c r="G28" s="87"/>
      <c r="H28" s="86"/>
      <c r="I28" s="88"/>
      <c r="J28" s="142">
        <f>SUM(J15:J27)</f>
        <v>0</v>
      </c>
      <c r="K28" s="89"/>
      <c r="L28" s="86"/>
      <c r="M28" s="86"/>
      <c r="N28" s="90">
        <f>SUM(N15:N27)</f>
        <v>0</v>
      </c>
    </row>
    <row r="29" spans="1:15" ht="15" customHeight="1" x14ac:dyDescent="0.2">
      <c r="A29" s="46"/>
      <c r="B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5" s="7" customFormat="1" ht="16.5" customHeight="1" x14ac:dyDescent="0.15">
      <c r="A30" s="3" t="s">
        <v>15</v>
      </c>
      <c r="B30" s="3"/>
      <c r="C30" s="2"/>
      <c r="D30" s="4"/>
      <c r="E30" s="3"/>
      <c r="G30" s="1"/>
      <c r="H30" s="1" t="s">
        <v>16</v>
      </c>
      <c r="I30" s="281" t="s">
        <v>17</v>
      </c>
      <c r="J30" s="281"/>
      <c r="K30" s="281"/>
      <c r="L30" s="281"/>
      <c r="M30" s="280"/>
      <c r="N30" s="280"/>
    </row>
    <row r="31" spans="1:15" s="7" customFormat="1" ht="19.5" customHeight="1" x14ac:dyDescent="0.15">
      <c r="A31" s="1"/>
      <c r="B31" s="3"/>
      <c r="C31" s="34"/>
      <c r="D31" s="1"/>
      <c r="E31" s="3"/>
      <c r="F31" s="3"/>
      <c r="G31" s="3"/>
      <c r="H31" s="3"/>
      <c r="I31" s="3"/>
      <c r="J31" s="3"/>
      <c r="K31" s="3"/>
      <c r="L31" s="3"/>
      <c r="M31" s="2"/>
      <c r="N31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8:D28"/>
    <mergeCell ref="I30:L30"/>
    <mergeCell ref="M30:N30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O24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13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672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36" customHeight="1" x14ac:dyDescent="0.15">
      <c r="A15" s="131" t="s">
        <v>18</v>
      </c>
      <c r="B15" s="41" t="s">
        <v>593</v>
      </c>
      <c r="C15" s="21">
        <v>320</v>
      </c>
      <c r="D15" s="132" t="s">
        <v>108</v>
      </c>
      <c r="E15" s="207"/>
      <c r="F15" s="186"/>
      <c r="G15" s="187"/>
      <c r="H15" s="187"/>
      <c r="I15" s="208"/>
      <c r="J15" s="189"/>
      <c r="K15" s="190"/>
      <c r="L15" s="93">
        <f>J15*K15</f>
        <v>0</v>
      </c>
      <c r="M15" s="94">
        <f>J15+L15</f>
        <v>0</v>
      </c>
      <c r="N15" s="95">
        <f>$C15*M15</f>
        <v>0</v>
      </c>
      <c r="O15" s="3"/>
    </row>
    <row r="16" spans="1:15" s="7" customFormat="1" ht="36" customHeight="1" thickBot="1" x14ac:dyDescent="0.2">
      <c r="A16" s="30" t="s">
        <v>19</v>
      </c>
      <c r="B16" s="40" t="s">
        <v>594</v>
      </c>
      <c r="C16" s="32">
        <v>500</v>
      </c>
      <c r="D16" s="140" t="s">
        <v>108</v>
      </c>
      <c r="E16" s="220"/>
      <c r="F16" s="198"/>
      <c r="G16" s="199"/>
      <c r="H16" s="199"/>
      <c r="I16" s="217"/>
      <c r="J16" s="218"/>
      <c r="K16" s="196"/>
      <c r="L16" s="27">
        <f t="shared" ref="L16" si="0">J16*K16</f>
        <v>0</v>
      </c>
      <c r="M16" s="28">
        <f t="shared" ref="M16" si="1">J16+L16</f>
        <v>0</v>
      </c>
      <c r="N16" s="29">
        <f t="shared" ref="N16" si="2">$C16*M16</f>
        <v>0</v>
      </c>
      <c r="O16" s="3"/>
    </row>
    <row r="17" spans="1:14" s="7" customFormat="1" ht="23.25" customHeight="1" thickBot="1" x14ac:dyDescent="0.2">
      <c r="A17" s="284" t="s">
        <v>57</v>
      </c>
      <c r="B17" s="285"/>
      <c r="C17" s="285"/>
      <c r="D17" s="286"/>
      <c r="E17" s="85"/>
      <c r="F17" s="86"/>
      <c r="G17" s="87"/>
      <c r="H17" s="86"/>
      <c r="I17" s="88"/>
      <c r="J17" s="142">
        <f>SUM(J15:J16)</f>
        <v>0</v>
      </c>
      <c r="K17" s="89"/>
      <c r="L17" s="86"/>
      <c r="M17" s="86"/>
      <c r="N17" s="152">
        <f>SUM(N15:N16)</f>
        <v>0</v>
      </c>
    </row>
    <row r="18" spans="1:14" s="7" customFormat="1" ht="17.25" customHeight="1" x14ac:dyDescent="0.15">
      <c r="A18" s="33"/>
      <c r="B18" s="33"/>
      <c r="C18" s="34"/>
      <c r="D18" s="1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s="7" customFormat="1" ht="29.25" customHeight="1" x14ac:dyDescent="0.15">
      <c r="A19" s="3" t="s">
        <v>15</v>
      </c>
      <c r="B19" s="3"/>
      <c r="C19" s="2"/>
      <c r="D19" s="4"/>
      <c r="E19" s="3"/>
      <c r="G19" s="1"/>
      <c r="H19" s="1" t="s">
        <v>16</v>
      </c>
      <c r="I19" s="281" t="s">
        <v>17</v>
      </c>
      <c r="J19" s="281"/>
      <c r="K19" s="281"/>
      <c r="L19" s="281"/>
      <c r="M19" s="280"/>
      <c r="N19" s="280"/>
    </row>
    <row r="20" spans="1:14" s="7" customFormat="1" ht="29.25" customHeight="1" x14ac:dyDescent="0.15">
      <c r="A20" s="1"/>
      <c r="B20" s="3"/>
      <c r="C20" s="34"/>
      <c r="D20" s="1"/>
      <c r="E20" s="3"/>
      <c r="F20" s="3"/>
      <c r="G20" s="3"/>
      <c r="H20" s="3"/>
      <c r="I20" s="3"/>
      <c r="J20" s="3"/>
      <c r="K20" s="3"/>
      <c r="L20" s="3"/>
      <c r="M20" s="2"/>
      <c r="N20" s="2"/>
    </row>
    <row r="21" spans="1:14" s="7" customFormat="1" ht="29.25" customHeight="1" x14ac:dyDescent="0.15">
      <c r="A21" s="1"/>
      <c r="B21" s="3"/>
      <c r="C21" s="34"/>
      <c r="D21" s="1"/>
      <c r="E21" s="3"/>
      <c r="F21" s="3"/>
      <c r="G21" s="3"/>
      <c r="H21" s="3"/>
      <c r="I21" s="3"/>
      <c r="J21" s="3"/>
      <c r="K21" s="3"/>
      <c r="L21" s="3"/>
      <c r="M21" s="2"/>
      <c r="N21" s="2"/>
    </row>
    <row r="22" spans="1:14" ht="23.25" customHeight="1" x14ac:dyDescent="0.2"/>
    <row r="23" spans="1:14" s="7" customFormat="1" ht="13.5" customHeight="1" x14ac:dyDescent="0.15">
      <c r="A23" s="1"/>
      <c r="B23" s="3"/>
      <c r="C23" s="34"/>
      <c r="D23" s="1"/>
      <c r="E23" s="3"/>
      <c r="F23" s="3"/>
      <c r="G23" s="3"/>
      <c r="H23" s="3"/>
      <c r="I23" s="3"/>
      <c r="J23" s="3"/>
      <c r="K23" s="3"/>
      <c r="L23" s="3"/>
      <c r="M23" s="2"/>
      <c r="N23" s="2"/>
    </row>
    <row r="24" spans="1:14" s="7" customFormat="1" ht="19.5" customHeight="1" x14ac:dyDescent="0.15">
      <c r="A24" s="1"/>
      <c r="B24" s="3"/>
      <c r="C24" s="34"/>
      <c r="D24" s="1"/>
      <c r="E24" s="3"/>
      <c r="F24" s="3"/>
      <c r="G24" s="3"/>
      <c r="H24" s="3"/>
      <c r="I24" s="3"/>
      <c r="J24" s="3"/>
      <c r="K24" s="3"/>
      <c r="L24" s="3"/>
      <c r="M24" s="2"/>
      <c r="N24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17:D17"/>
    <mergeCell ref="I19:L19"/>
    <mergeCell ref="M19:N1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3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803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303" t="s">
        <v>810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03">
        <v>1</v>
      </c>
      <c r="B14" s="166">
        <v>2</v>
      </c>
      <c r="C14" s="105">
        <v>3</v>
      </c>
      <c r="D14" s="106">
        <v>4</v>
      </c>
      <c r="E14" s="304">
        <v>5</v>
      </c>
      <c r="F14" s="305"/>
      <c r="G14" s="167">
        <v>6</v>
      </c>
      <c r="H14" s="108">
        <v>7</v>
      </c>
      <c r="I14" s="109">
        <v>8</v>
      </c>
      <c r="J14" s="110">
        <v>9</v>
      </c>
      <c r="K14" s="167">
        <v>10</v>
      </c>
      <c r="L14" s="167">
        <v>11</v>
      </c>
      <c r="M14" s="110">
        <v>12</v>
      </c>
      <c r="N14" s="106">
        <v>13</v>
      </c>
    </row>
    <row r="15" spans="1:14" s="7" customFormat="1" ht="34.5" customHeight="1" x14ac:dyDescent="0.15">
      <c r="A15" s="30" t="s">
        <v>20</v>
      </c>
      <c r="B15" s="40" t="s">
        <v>597</v>
      </c>
      <c r="C15" s="32">
        <v>600</v>
      </c>
      <c r="D15" s="140" t="s">
        <v>108</v>
      </c>
      <c r="E15" s="220"/>
      <c r="F15" s="198"/>
      <c r="G15" s="199"/>
      <c r="H15" s="199"/>
      <c r="I15" s="217"/>
      <c r="J15" s="218"/>
      <c r="K15" s="196"/>
      <c r="L15" s="27">
        <f t="shared" ref="L15:L20" si="0">J15*K15</f>
        <v>0</v>
      </c>
      <c r="M15" s="28">
        <f t="shared" ref="M15:M20" si="1">J15+L15</f>
        <v>0</v>
      </c>
      <c r="N15" s="29">
        <f t="shared" ref="N15:N20" si="2">$C15*M15</f>
        <v>0</v>
      </c>
    </row>
    <row r="16" spans="1:14" s="7" customFormat="1" ht="34.5" customHeight="1" x14ac:dyDescent="0.15">
      <c r="A16" s="30" t="s">
        <v>21</v>
      </c>
      <c r="B16" s="40" t="s">
        <v>598</v>
      </c>
      <c r="C16" s="32">
        <v>400</v>
      </c>
      <c r="D16" s="140" t="s">
        <v>108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</row>
    <row r="17" spans="1:14" s="7" customFormat="1" ht="34.5" customHeight="1" x14ac:dyDescent="0.15">
      <c r="A17" s="30" t="s">
        <v>22</v>
      </c>
      <c r="B17" s="40" t="s">
        <v>595</v>
      </c>
      <c r="C17" s="32">
        <v>400</v>
      </c>
      <c r="D17" s="140" t="s">
        <v>87</v>
      </c>
      <c r="E17" s="221"/>
      <c r="F17" s="202"/>
      <c r="G17" s="203"/>
      <c r="H17" s="203"/>
      <c r="I17" s="219"/>
      <c r="J17" s="218"/>
      <c r="K17" s="196"/>
      <c r="L17" s="27">
        <f t="shared" si="0"/>
        <v>0</v>
      </c>
      <c r="M17" s="28">
        <f t="shared" si="1"/>
        <v>0</v>
      </c>
      <c r="N17" s="29">
        <f t="shared" si="2"/>
        <v>0</v>
      </c>
    </row>
    <row r="18" spans="1:14" s="7" customFormat="1" ht="34.5" customHeight="1" x14ac:dyDescent="0.15">
      <c r="A18" s="30" t="s">
        <v>24</v>
      </c>
      <c r="B18" s="40" t="s">
        <v>596</v>
      </c>
      <c r="C18" s="32">
        <v>300</v>
      </c>
      <c r="D18" s="140" t="s">
        <v>87</v>
      </c>
      <c r="E18" s="220"/>
      <c r="F18" s="198"/>
      <c r="G18" s="199"/>
      <c r="H18" s="199"/>
      <c r="I18" s="217"/>
      <c r="J18" s="218"/>
      <c r="K18" s="196"/>
      <c r="L18" s="27">
        <f t="shared" si="0"/>
        <v>0</v>
      </c>
      <c r="M18" s="28">
        <f t="shared" si="1"/>
        <v>0</v>
      </c>
      <c r="N18" s="29">
        <f t="shared" si="2"/>
        <v>0</v>
      </c>
    </row>
    <row r="19" spans="1:14" s="7" customFormat="1" ht="34.5" customHeight="1" x14ac:dyDescent="0.15">
      <c r="A19" s="30" t="s">
        <v>25</v>
      </c>
      <c r="B19" s="40" t="s">
        <v>599</v>
      </c>
      <c r="C19" s="32">
        <v>300</v>
      </c>
      <c r="D19" s="140" t="s">
        <v>87</v>
      </c>
      <c r="E19" s="220"/>
      <c r="F19" s="198"/>
      <c r="G19" s="199"/>
      <c r="H19" s="199"/>
      <c r="I19" s="217"/>
      <c r="J19" s="218"/>
      <c r="K19" s="196"/>
      <c r="L19" s="27">
        <f t="shared" si="0"/>
        <v>0</v>
      </c>
      <c r="M19" s="28">
        <f t="shared" si="1"/>
        <v>0</v>
      </c>
      <c r="N19" s="29">
        <f t="shared" si="2"/>
        <v>0</v>
      </c>
    </row>
    <row r="20" spans="1:14" s="7" customFormat="1" ht="34.5" customHeight="1" thickBot="1" x14ac:dyDescent="0.2">
      <c r="A20" s="67" t="s">
        <v>27</v>
      </c>
      <c r="B20" s="57" t="s">
        <v>600</v>
      </c>
      <c r="C20" s="47">
        <v>3500</v>
      </c>
      <c r="D20" s="141" t="s">
        <v>108</v>
      </c>
      <c r="E20" s="221"/>
      <c r="F20" s="202"/>
      <c r="G20" s="203"/>
      <c r="H20" s="203"/>
      <c r="I20" s="219"/>
      <c r="J20" s="205"/>
      <c r="K20" s="206"/>
      <c r="L20" s="27">
        <f t="shared" si="0"/>
        <v>0</v>
      </c>
      <c r="M20" s="28">
        <f t="shared" si="1"/>
        <v>0</v>
      </c>
      <c r="N20" s="29">
        <f t="shared" si="2"/>
        <v>0</v>
      </c>
    </row>
    <row r="21" spans="1:14" ht="23.25" customHeight="1" thickBot="1" x14ac:dyDescent="0.25">
      <c r="A21" s="284" t="s">
        <v>671</v>
      </c>
      <c r="B21" s="285"/>
      <c r="C21" s="285"/>
      <c r="D21" s="286"/>
      <c r="E21" s="85"/>
      <c r="F21" s="86"/>
      <c r="G21" s="87"/>
      <c r="H21" s="86"/>
      <c r="I21" s="88"/>
      <c r="J21" s="142">
        <f>SUM(J15:J20)</f>
        <v>0</v>
      </c>
      <c r="K21" s="89"/>
      <c r="L21" s="86"/>
      <c r="M21" s="86"/>
      <c r="N21" s="152">
        <f>SUM(N15:N20)</f>
        <v>0</v>
      </c>
    </row>
    <row r="22" spans="1:14" s="7" customFormat="1" ht="13.5" customHeight="1" x14ac:dyDescent="0.15">
      <c r="A22" s="71"/>
      <c r="B22" s="71"/>
      <c r="C22" s="34"/>
      <c r="D22" s="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s="7" customFormat="1" ht="19.5" customHeight="1" x14ac:dyDescent="0.15">
      <c r="A23" s="3" t="s">
        <v>15</v>
      </c>
      <c r="B23" s="3"/>
      <c r="C23" s="2"/>
      <c r="D23" s="4"/>
      <c r="E23" s="3"/>
      <c r="G23" s="1"/>
      <c r="H23" s="1" t="s">
        <v>16</v>
      </c>
      <c r="I23" s="281" t="s">
        <v>17</v>
      </c>
      <c r="J23" s="281"/>
      <c r="K23" s="281"/>
      <c r="L23" s="281"/>
      <c r="M23" s="280"/>
      <c r="N23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5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804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0">
        <v>6</v>
      </c>
      <c r="H14" s="16">
        <v>7</v>
      </c>
      <c r="I14" s="17">
        <v>8</v>
      </c>
      <c r="J14" s="18">
        <v>9</v>
      </c>
      <c r="K14" s="70">
        <v>10</v>
      </c>
      <c r="L14" s="70">
        <v>11</v>
      </c>
      <c r="M14" s="18">
        <v>12</v>
      </c>
      <c r="N14" s="19">
        <v>13</v>
      </c>
    </row>
    <row r="15" spans="1:15" s="7" customFormat="1" ht="35.25" customHeight="1" x14ac:dyDescent="0.15">
      <c r="A15" s="131" t="s">
        <v>18</v>
      </c>
      <c r="B15" s="41" t="s">
        <v>322</v>
      </c>
      <c r="C15" s="21">
        <v>480</v>
      </c>
      <c r="D15" s="132" t="s">
        <v>546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O15" s="3"/>
    </row>
    <row r="16" spans="1:15" s="7" customFormat="1" ht="35.25" customHeight="1" x14ac:dyDescent="0.15">
      <c r="A16" s="30" t="s">
        <v>19</v>
      </c>
      <c r="B16" s="40" t="s">
        <v>323</v>
      </c>
      <c r="C16" s="32">
        <v>640</v>
      </c>
      <c r="D16" s="140" t="s">
        <v>546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35.25" customHeight="1" x14ac:dyDescent="0.15">
      <c r="A17" s="30" t="s">
        <v>20</v>
      </c>
      <c r="B17" s="40" t="s">
        <v>324</v>
      </c>
      <c r="C17" s="32">
        <v>640</v>
      </c>
      <c r="D17" s="140" t="s">
        <v>546</v>
      </c>
      <c r="E17" s="221"/>
      <c r="F17" s="202"/>
      <c r="G17" s="203"/>
      <c r="H17" s="203"/>
      <c r="I17" s="219"/>
      <c r="J17" s="218"/>
      <c r="K17" s="196"/>
      <c r="L17" s="27">
        <f t="shared" ref="L17:L22" si="0">J17*K17</f>
        <v>0</v>
      </c>
      <c r="M17" s="28">
        <f t="shared" ref="M17:M22" si="1">J17+L17</f>
        <v>0</v>
      </c>
      <c r="N17" s="29">
        <f t="shared" ref="N17:N22" si="2">$C17*M17</f>
        <v>0</v>
      </c>
      <c r="O17" s="3"/>
    </row>
    <row r="18" spans="1:15" s="7" customFormat="1" ht="35.25" customHeight="1" x14ac:dyDescent="0.15">
      <c r="A18" s="30" t="s">
        <v>21</v>
      </c>
      <c r="B18" s="40" t="s">
        <v>325</v>
      </c>
      <c r="C18" s="32">
        <v>320</v>
      </c>
      <c r="D18" s="140" t="s">
        <v>546</v>
      </c>
      <c r="E18" s="220"/>
      <c r="F18" s="198"/>
      <c r="G18" s="199"/>
      <c r="H18" s="199"/>
      <c r="I18" s="217"/>
      <c r="J18" s="218"/>
      <c r="K18" s="196"/>
      <c r="L18" s="27">
        <f t="shared" si="0"/>
        <v>0</v>
      </c>
      <c r="M18" s="28">
        <f t="shared" si="1"/>
        <v>0</v>
      </c>
      <c r="N18" s="29">
        <f t="shared" si="2"/>
        <v>0</v>
      </c>
      <c r="O18" s="3"/>
    </row>
    <row r="19" spans="1:15" s="7" customFormat="1" ht="35.25" customHeight="1" x14ac:dyDescent="0.15">
      <c r="A19" s="30" t="s">
        <v>22</v>
      </c>
      <c r="B19" s="57" t="s">
        <v>326</v>
      </c>
      <c r="C19" s="47">
        <v>320</v>
      </c>
      <c r="D19" s="141" t="s">
        <v>546</v>
      </c>
      <c r="E19" s="221"/>
      <c r="F19" s="202"/>
      <c r="G19" s="203"/>
      <c r="H19" s="203"/>
      <c r="I19" s="219"/>
      <c r="J19" s="205"/>
      <c r="K19" s="206"/>
      <c r="L19" s="27">
        <f t="shared" si="0"/>
        <v>0</v>
      </c>
      <c r="M19" s="28">
        <f t="shared" si="1"/>
        <v>0</v>
      </c>
      <c r="N19" s="29">
        <f t="shared" si="2"/>
        <v>0</v>
      </c>
      <c r="O19" s="3"/>
    </row>
    <row r="20" spans="1:15" s="7" customFormat="1" ht="35.25" customHeight="1" x14ac:dyDescent="0.15">
      <c r="A20" s="30" t="s">
        <v>23</v>
      </c>
      <c r="B20" s="40" t="s">
        <v>601</v>
      </c>
      <c r="C20" s="32">
        <v>150</v>
      </c>
      <c r="D20" s="140" t="s">
        <v>546</v>
      </c>
      <c r="E20" s="220"/>
      <c r="F20" s="198"/>
      <c r="G20" s="199"/>
      <c r="H20" s="199"/>
      <c r="I20" s="217"/>
      <c r="J20" s="218"/>
      <c r="K20" s="196"/>
      <c r="L20" s="27">
        <f t="shared" si="0"/>
        <v>0</v>
      </c>
      <c r="M20" s="28">
        <f t="shared" si="1"/>
        <v>0</v>
      </c>
      <c r="N20" s="29">
        <f t="shared" si="2"/>
        <v>0</v>
      </c>
      <c r="O20" s="3"/>
    </row>
    <row r="21" spans="1:15" s="7" customFormat="1" ht="35.25" customHeight="1" x14ac:dyDescent="0.15">
      <c r="A21" s="30" t="s">
        <v>24</v>
      </c>
      <c r="B21" s="40" t="s">
        <v>602</v>
      </c>
      <c r="C21" s="32">
        <v>160</v>
      </c>
      <c r="D21" s="140" t="s">
        <v>546</v>
      </c>
      <c r="E21" s="220"/>
      <c r="F21" s="198"/>
      <c r="G21" s="199"/>
      <c r="H21" s="199"/>
      <c r="I21" s="217"/>
      <c r="J21" s="218"/>
      <c r="K21" s="196"/>
      <c r="L21" s="27">
        <f t="shared" si="0"/>
        <v>0</v>
      </c>
      <c r="M21" s="28">
        <f t="shared" si="1"/>
        <v>0</v>
      </c>
      <c r="N21" s="29">
        <f t="shared" si="2"/>
        <v>0</v>
      </c>
      <c r="O21" s="3"/>
    </row>
    <row r="22" spans="1:15" s="7" customFormat="1" ht="35.25" customHeight="1" thickBot="1" x14ac:dyDescent="0.2">
      <c r="A22" s="9" t="s">
        <v>25</v>
      </c>
      <c r="B22" s="144" t="s">
        <v>603</v>
      </c>
      <c r="C22" s="145">
        <v>160</v>
      </c>
      <c r="D22" s="133" t="s">
        <v>546</v>
      </c>
      <c r="E22" s="221"/>
      <c r="F22" s="202"/>
      <c r="G22" s="203"/>
      <c r="H22" s="203"/>
      <c r="I22" s="219"/>
      <c r="J22" s="205"/>
      <c r="K22" s="206"/>
      <c r="L22" s="76">
        <f t="shared" si="0"/>
        <v>0</v>
      </c>
      <c r="M22" s="77">
        <f t="shared" si="1"/>
        <v>0</v>
      </c>
      <c r="N22" s="78">
        <f t="shared" si="2"/>
        <v>0</v>
      </c>
      <c r="O22" s="3"/>
    </row>
    <row r="23" spans="1:15" ht="23.25" customHeight="1" thickBot="1" x14ac:dyDescent="0.25">
      <c r="A23" s="301" t="s">
        <v>811</v>
      </c>
      <c r="B23" s="302"/>
      <c r="C23" s="302"/>
      <c r="D23" s="302"/>
      <c r="E23" s="85"/>
      <c r="F23" s="86"/>
      <c r="G23" s="87"/>
      <c r="H23" s="86"/>
      <c r="I23" s="88"/>
      <c r="J23" s="142">
        <f>SUM(J15:J22)</f>
        <v>0</v>
      </c>
      <c r="K23" s="89"/>
      <c r="L23" s="86"/>
      <c r="M23" s="86"/>
      <c r="N23" s="152">
        <f>SUM(N15:N22)</f>
        <v>0</v>
      </c>
    </row>
    <row r="24" spans="1:15" s="7" customFormat="1" ht="12" customHeight="1" x14ac:dyDescent="0.15">
      <c r="A24" s="71"/>
      <c r="B24" s="71"/>
      <c r="C24" s="34"/>
      <c r="D24" s="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5" s="7" customFormat="1" ht="19.5" customHeight="1" x14ac:dyDescent="0.15">
      <c r="A25" s="3" t="s">
        <v>15</v>
      </c>
      <c r="B25" s="3"/>
      <c r="C25" s="2"/>
      <c r="D25" s="4"/>
      <c r="E25" s="3"/>
      <c r="G25" s="1"/>
      <c r="H25" s="1" t="s">
        <v>16</v>
      </c>
      <c r="I25" s="281" t="s">
        <v>17</v>
      </c>
      <c r="J25" s="281"/>
      <c r="K25" s="281"/>
      <c r="L25" s="281"/>
      <c r="M25" s="280"/>
      <c r="N25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3:D23"/>
    <mergeCell ref="I25:L25"/>
    <mergeCell ref="M25:N25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3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805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3">
        <v>6</v>
      </c>
      <c r="H14" s="16">
        <v>7</v>
      </c>
      <c r="I14" s="17">
        <v>8</v>
      </c>
      <c r="J14" s="18">
        <v>9</v>
      </c>
      <c r="K14" s="73">
        <v>10</v>
      </c>
      <c r="L14" s="73">
        <v>11</v>
      </c>
      <c r="M14" s="18">
        <v>12</v>
      </c>
      <c r="N14" s="19">
        <v>13</v>
      </c>
    </row>
    <row r="15" spans="1:15" s="7" customFormat="1" ht="36.75" customHeight="1" x14ac:dyDescent="0.15">
      <c r="A15" s="131" t="s">
        <v>18</v>
      </c>
      <c r="B15" s="41" t="s">
        <v>408</v>
      </c>
      <c r="C15" s="21">
        <v>800</v>
      </c>
      <c r="D15" s="132" t="s">
        <v>108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94">
        <f>J15+L15</f>
        <v>0</v>
      </c>
      <c r="N15" s="95">
        <f>$C15*M15</f>
        <v>0</v>
      </c>
      <c r="O15" s="3"/>
    </row>
    <row r="16" spans="1:15" s="7" customFormat="1" ht="36.75" customHeight="1" x14ac:dyDescent="0.15">
      <c r="A16" s="30" t="s">
        <v>19</v>
      </c>
      <c r="B16" s="40" t="s">
        <v>409</v>
      </c>
      <c r="C16" s="32">
        <v>320</v>
      </c>
      <c r="D16" s="140" t="s">
        <v>87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36.75" customHeight="1" x14ac:dyDescent="0.15">
      <c r="A17" s="30" t="s">
        <v>20</v>
      </c>
      <c r="B17" s="57" t="s">
        <v>419</v>
      </c>
      <c r="C17" s="47">
        <v>80</v>
      </c>
      <c r="D17" s="141" t="s">
        <v>87</v>
      </c>
      <c r="E17" s="221"/>
      <c r="F17" s="202"/>
      <c r="G17" s="203"/>
      <c r="H17" s="203"/>
      <c r="I17" s="219"/>
      <c r="J17" s="205"/>
      <c r="K17" s="206"/>
      <c r="L17" s="27">
        <f t="shared" ref="L17:L20" si="0">J17*K17</f>
        <v>0</v>
      </c>
      <c r="M17" s="28">
        <f t="shared" ref="M17:M20" si="1">J17+L17</f>
        <v>0</v>
      </c>
      <c r="N17" s="29">
        <f t="shared" ref="N17:N20" si="2">$C17*M17</f>
        <v>0</v>
      </c>
      <c r="O17" s="3"/>
    </row>
    <row r="18" spans="1:15" s="7" customFormat="1" ht="36.75" customHeight="1" x14ac:dyDescent="0.15">
      <c r="A18" s="30" t="s">
        <v>21</v>
      </c>
      <c r="B18" s="40" t="s">
        <v>604</v>
      </c>
      <c r="C18" s="32">
        <v>500</v>
      </c>
      <c r="D18" s="140" t="s">
        <v>108</v>
      </c>
      <c r="E18" s="220"/>
      <c r="F18" s="198"/>
      <c r="G18" s="199"/>
      <c r="H18" s="199"/>
      <c r="I18" s="217"/>
      <c r="J18" s="218"/>
      <c r="K18" s="196"/>
      <c r="L18" s="27">
        <f t="shared" si="0"/>
        <v>0</v>
      </c>
      <c r="M18" s="28">
        <f t="shared" si="1"/>
        <v>0</v>
      </c>
      <c r="N18" s="29">
        <f t="shared" si="2"/>
        <v>0</v>
      </c>
      <c r="O18" s="3"/>
    </row>
    <row r="19" spans="1:15" s="7" customFormat="1" ht="36.75" customHeight="1" x14ac:dyDescent="0.15">
      <c r="A19" s="30" t="s">
        <v>22</v>
      </c>
      <c r="B19" s="40" t="s">
        <v>605</v>
      </c>
      <c r="C19" s="32">
        <v>80</v>
      </c>
      <c r="D19" s="140" t="s">
        <v>108</v>
      </c>
      <c r="E19" s="220"/>
      <c r="F19" s="198"/>
      <c r="G19" s="199"/>
      <c r="H19" s="199"/>
      <c r="I19" s="217"/>
      <c r="J19" s="218"/>
      <c r="K19" s="196"/>
      <c r="L19" s="27">
        <f t="shared" si="0"/>
        <v>0</v>
      </c>
      <c r="M19" s="28">
        <f t="shared" si="1"/>
        <v>0</v>
      </c>
      <c r="N19" s="29">
        <f t="shared" si="2"/>
        <v>0</v>
      </c>
      <c r="O19" s="3"/>
    </row>
    <row r="20" spans="1:15" s="7" customFormat="1" ht="36.75" customHeight="1" thickBot="1" x14ac:dyDescent="0.2">
      <c r="A20" s="9" t="s">
        <v>23</v>
      </c>
      <c r="B20" s="144" t="s">
        <v>606</v>
      </c>
      <c r="C20" s="145">
        <v>80</v>
      </c>
      <c r="D20" s="133" t="s">
        <v>108</v>
      </c>
      <c r="E20" s="221"/>
      <c r="F20" s="202"/>
      <c r="G20" s="203"/>
      <c r="H20" s="203"/>
      <c r="I20" s="219"/>
      <c r="J20" s="205"/>
      <c r="K20" s="206"/>
      <c r="L20" s="76">
        <f t="shared" si="0"/>
        <v>0</v>
      </c>
      <c r="M20" s="77">
        <f t="shared" si="1"/>
        <v>0</v>
      </c>
      <c r="N20" s="78">
        <f t="shared" si="2"/>
        <v>0</v>
      </c>
      <c r="O20" s="3"/>
    </row>
    <row r="21" spans="1:15" ht="23.25" customHeight="1" thickBot="1" x14ac:dyDescent="0.25">
      <c r="A21" s="301" t="s">
        <v>65</v>
      </c>
      <c r="B21" s="302"/>
      <c r="C21" s="302"/>
      <c r="D21" s="302"/>
      <c r="E21" s="85"/>
      <c r="F21" s="86"/>
      <c r="G21" s="87"/>
      <c r="H21" s="86"/>
      <c r="I21" s="88"/>
      <c r="J21" s="142">
        <f>SUM(J15:J20)</f>
        <v>0</v>
      </c>
      <c r="K21" s="89"/>
      <c r="L21" s="86"/>
      <c r="M21" s="86"/>
      <c r="N21" s="152">
        <f>SUM(N15:N20)</f>
        <v>0</v>
      </c>
    </row>
    <row r="22" spans="1:15" s="7" customFormat="1" ht="13.5" customHeight="1" x14ac:dyDescent="0.15">
      <c r="A22" s="74"/>
      <c r="B22" s="74"/>
      <c r="C22" s="34"/>
      <c r="D22" s="1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5" s="7" customFormat="1" ht="19.5" customHeight="1" x14ac:dyDescent="0.15">
      <c r="A23" s="3" t="s">
        <v>15</v>
      </c>
      <c r="B23" s="3"/>
      <c r="C23" s="2"/>
      <c r="D23" s="4"/>
      <c r="E23" s="3"/>
      <c r="G23" s="1"/>
      <c r="H23" s="1" t="s">
        <v>16</v>
      </c>
      <c r="I23" s="281" t="s">
        <v>17</v>
      </c>
      <c r="J23" s="281"/>
      <c r="K23" s="281"/>
      <c r="L23" s="281"/>
      <c r="M23" s="280"/>
      <c r="N23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2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9.899999999999999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9.899999999999999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9.899999999999999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9.899999999999999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9.899999999999999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9.899999999999999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9.899999999999999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806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810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62">
        <v>6</v>
      </c>
      <c r="H14" s="16">
        <v>7</v>
      </c>
      <c r="I14" s="17">
        <v>8</v>
      </c>
      <c r="J14" s="18">
        <v>9</v>
      </c>
      <c r="K14" s="62">
        <v>10</v>
      </c>
      <c r="L14" s="62">
        <v>11</v>
      </c>
      <c r="M14" s="18">
        <v>12</v>
      </c>
      <c r="N14" s="19">
        <v>13</v>
      </c>
    </row>
    <row r="15" spans="1:15" s="7" customFormat="1" ht="25.15" customHeight="1" x14ac:dyDescent="0.15">
      <c r="A15" s="131" t="s">
        <v>18</v>
      </c>
      <c r="B15" s="41" t="s">
        <v>652</v>
      </c>
      <c r="C15" s="21">
        <v>480</v>
      </c>
      <c r="D15" s="132" t="s">
        <v>108</v>
      </c>
      <c r="E15" s="207"/>
      <c r="F15" s="186"/>
      <c r="G15" s="187"/>
      <c r="H15" s="187"/>
      <c r="I15" s="208"/>
      <c r="J15" s="189"/>
      <c r="K15" s="190"/>
      <c r="L15" s="93">
        <f>J15*K15</f>
        <v>0</v>
      </c>
      <c r="M15" s="94">
        <f t="shared" ref="M15:M16" si="0">J15+L15</f>
        <v>0</v>
      </c>
      <c r="N15" s="95">
        <f t="shared" ref="N15:N16" si="1">$C15*M15</f>
        <v>0</v>
      </c>
      <c r="O15" s="3"/>
    </row>
    <row r="16" spans="1:15" s="7" customFormat="1" ht="25.15" customHeight="1" x14ac:dyDescent="0.15">
      <c r="A16" s="30" t="s">
        <v>19</v>
      </c>
      <c r="B16" s="40" t="s">
        <v>622</v>
      </c>
      <c r="C16" s="32">
        <v>3500</v>
      </c>
      <c r="D16" s="140" t="s">
        <v>108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 t="shared" si="0"/>
        <v>0</v>
      </c>
      <c r="N16" s="29">
        <f t="shared" si="1"/>
        <v>0</v>
      </c>
      <c r="O16" s="3"/>
    </row>
    <row r="17" spans="1:15" s="7" customFormat="1" ht="25.15" customHeight="1" x14ac:dyDescent="0.15">
      <c r="A17" s="30" t="s">
        <v>20</v>
      </c>
      <c r="B17" s="40" t="s">
        <v>620</v>
      </c>
      <c r="C17" s="32">
        <v>320</v>
      </c>
      <c r="D17" s="140" t="s">
        <v>108</v>
      </c>
      <c r="E17" s="220"/>
      <c r="F17" s="198"/>
      <c r="G17" s="199"/>
      <c r="H17" s="199"/>
      <c r="I17" s="217"/>
      <c r="J17" s="218"/>
      <c r="K17" s="196"/>
      <c r="L17" s="27">
        <f t="shared" ref="L17:L39" si="2">J17*K17</f>
        <v>0</v>
      </c>
      <c r="M17" s="28">
        <f t="shared" ref="M17:M39" si="3">J17+L17</f>
        <v>0</v>
      </c>
      <c r="N17" s="29">
        <f t="shared" ref="N17:N39" si="4">$C17*M17</f>
        <v>0</v>
      </c>
      <c r="O17" s="3"/>
    </row>
    <row r="18" spans="1:15" s="7" customFormat="1" ht="25.15" customHeight="1" x14ac:dyDescent="0.15">
      <c r="A18" s="30" t="s">
        <v>21</v>
      </c>
      <c r="B18" s="57" t="s">
        <v>621</v>
      </c>
      <c r="C18" s="47">
        <v>320</v>
      </c>
      <c r="D18" s="141" t="s">
        <v>108</v>
      </c>
      <c r="E18" s="221"/>
      <c r="F18" s="202"/>
      <c r="G18" s="203"/>
      <c r="H18" s="203"/>
      <c r="I18" s="219"/>
      <c r="J18" s="205"/>
      <c r="K18" s="206"/>
      <c r="L18" s="27">
        <f t="shared" si="2"/>
        <v>0</v>
      </c>
      <c r="M18" s="28">
        <f t="shared" si="3"/>
        <v>0</v>
      </c>
      <c r="N18" s="29">
        <f t="shared" si="4"/>
        <v>0</v>
      </c>
      <c r="O18" s="3"/>
    </row>
    <row r="19" spans="1:15" s="7" customFormat="1" ht="25.15" customHeight="1" x14ac:dyDescent="0.15">
      <c r="A19" s="30" t="s">
        <v>22</v>
      </c>
      <c r="B19" s="40" t="s">
        <v>623</v>
      </c>
      <c r="C19" s="32">
        <v>600</v>
      </c>
      <c r="D19" s="140" t="s">
        <v>108</v>
      </c>
      <c r="E19" s="220"/>
      <c r="F19" s="198"/>
      <c r="G19" s="199"/>
      <c r="H19" s="199"/>
      <c r="I19" s="217"/>
      <c r="J19" s="218"/>
      <c r="K19" s="196"/>
      <c r="L19" s="27">
        <f t="shared" si="2"/>
        <v>0</v>
      </c>
      <c r="M19" s="28">
        <f t="shared" si="3"/>
        <v>0</v>
      </c>
      <c r="N19" s="29">
        <f t="shared" si="4"/>
        <v>0</v>
      </c>
      <c r="O19" s="3"/>
    </row>
    <row r="20" spans="1:15" s="7" customFormat="1" ht="25.15" customHeight="1" x14ac:dyDescent="0.15">
      <c r="A20" s="30" t="s">
        <v>23</v>
      </c>
      <c r="B20" s="40" t="s">
        <v>624</v>
      </c>
      <c r="C20" s="32">
        <v>300</v>
      </c>
      <c r="D20" s="140" t="s">
        <v>108</v>
      </c>
      <c r="E20" s="220"/>
      <c r="F20" s="198"/>
      <c r="G20" s="199"/>
      <c r="H20" s="199"/>
      <c r="I20" s="217"/>
      <c r="J20" s="218"/>
      <c r="K20" s="196"/>
      <c r="L20" s="27">
        <f t="shared" si="2"/>
        <v>0</v>
      </c>
      <c r="M20" s="28">
        <f t="shared" si="3"/>
        <v>0</v>
      </c>
      <c r="N20" s="29">
        <f t="shared" si="4"/>
        <v>0</v>
      </c>
      <c r="O20" s="3"/>
    </row>
    <row r="21" spans="1:15" s="7" customFormat="1" ht="25.15" customHeight="1" x14ac:dyDescent="0.15">
      <c r="A21" s="30" t="s">
        <v>24</v>
      </c>
      <c r="B21" s="40" t="s">
        <v>625</v>
      </c>
      <c r="C21" s="32">
        <v>4800</v>
      </c>
      <c r="D21" s="140" t="s">
        <v>546</v>
      </c>
      <c r="E21" s="220"/>
      <c r="F21" s="198"/>
      <c r="G21" s="199"/>
      <c r="H21" s="199"/>
      <c r="I21" s="217"/>
      <c r="J21" s="218"/>
      <c r="K21" s="196"/>
      <c r="L21" s="27">
        <f t="shared" si="2"/>
        <v>0</v>
      </c>
      <c r="M21" s="28">
        <f t="shared" si="3"/>
        <v>0</v>
      </c>
      <c r="N21" s="29">
        <f t="shared" si="4"/>
        <v>0</v>
      </c>
      <c r="O21" s="3"/>
    </row>
    <row r="22" spans="1:15" s="7" customFormat="1" ht="25.15" customHeight="1" x14ac:dyDescent="0.15">
      <c r="A22" s="30" t="s">
        <v>25</v>
      </c>
      <c r="B22" s="40" t="s">
        <v>626</v>
      </c>
      <c r="C22" s="32">
        <v>800</v>
      </c>
      <c r="D22" s="140" t="s">
        <v>546</v>
      </c>
      <c r="E22" s="220"/>
      <c r="F22" s="198"/>
      <c r="G22" s="199"/>
      <c r="H22" s="199"/>
      <c r="I22" s="217"/>
      <c r="J22" s="218"/>
      <c r="K22" s="196"/>
      <c r="L22" s="27">
        <f t="shared" si="2"/>
        <v>0</v>
      </c>
      <c r="M22" s="28">
        <f t="shared" si="3"/>
        <v>0</v>
      </c>
      <c r="N22" s="29">
        <f t="shared" si="4"/>
        <v>0</v>
      </c>
      <c r="O22" s="3"/>
    </row>
    <row r="23" spans="1:15" s="7" customFormat="1" ht="25.15" customHeight="1" x14ac:dyDescent="0.15">
      <c r="A23" s="30" t="s">
        <v>26</v>
      </c>
      <c r="B23" s="40" t="s">
        <v>627</v>
      </c>
      <c r="C23" s="32">
        <v>400</v>
      </c>
      <c r="D23" s="140" t="s">
        <v>108</v>
      </c>
      <c r="E23" s="220"/>
      <c r="F23" s="198"/>
      <c r="G23" s="199"/>
      <c r="H23" s="199"/>
      <c r="I23" s="217"/>
      <c r="J23" s="218"/>
      <c r="K23" s="196"/>
      <c r="L23" s="27">
        <f t="shared" si="2"/>
        <v>0</v>
      </c>
      <c r="M23" s="28">
        <f t="shared" si="3"/>
        <v>0</v>
      </c>
      <c r="N23" s="29">
        <f t="shared" si="4"/>
        <v>0</v>
      </c>
      <c r="O23" s="3"/>
    </row>
    <row r="24" spans="1:15" s="7" customFormat="1" ht="25.15" customHeight="1" x14ac:dyDescent="0.15">
      <c r="A24" s="30" t="s">
        <v>27</v>
      </c>
      <c r="B24" s="40" t="s">
        <v>628</v>
      </c>
      <c r="C24" s="32">
        <v>160</v>
      </c>
      <c r="D24" s="140" t="s">
        <v>546</v>
      </c>
      <c r="E24" s="220"/>
      <c r="F24" s="198"/>
      <c r="G24" s="199"/>
      <c r="H24" s="199"/>
      <c r="I24" s="217"/>
      <c r="J24" s="218"/>
      <c r="K24" s="196"/>
      <c r="L24" s="27">
        <f t="shared" si="2"/>
        <v>0</v>
      </c>
      <c r="M24" s="28">
        <f t="shared" si="3"/>
        <v>0</v>
      </c>
      <c r="N24" s="29">
        <f t="shared" si="4"/>
        <v>0</v>
      </c>
      <c r="O24" s="3"/>
    </row>
    <row r="25" spans="1:15" s="7" customFormat="1" ht="25.15" customHeight="1" x14ac:dyDescent="0.15">
      <c r="A25" s="30" t="s">
        <v>28</v>
      </c>
      <c r="B25" s="40" t="s">
        <v>629</v>
      </c>
      <c r="C25" s="32">
        <v>160</v>
      </c>
      <c r="D25" s="140" t="s">
        <v>108</v>
      </c>
      <c r="E25" s="220"/>
      <c r="F25" s="198"/>
      <c r="G25" s="199"/>
      <c r="H25" s="199"/>
      <c r="I25" s="217"/>
      <c r="J25" s="218"/>
      <c r="K25" s="196"/>
      <c r="L25" s="27">
        <f t="shared" si="2"/>
        <v>0</v>
      </c>
      <c r="M25" s="28">
        <f t="shared" si="3"/>
        <v>0</v>
      </c>
      <c r="N25" s="29">
        <f t="shared" si="4"/>
        <v>0</v>
      </c>
      <c r="O25" s="3"/>
    </row>
    <row r="26" spans="1:15" s="7" customFormat="1" ht="25.15" customHeight="1" x14ac:dyDescent="0.15">
      <c r="A26" s="30" t="s">
        <v>29</v>
      </c>
      <c r="B26" s="40" t="s">
        <v>630</v>
      </c>
      <c r="C26" s="32">
        <v>160</v>
      </c>
      <c r="D26" s="140" t="s">
        <v>546</v>
      </c>
      <c r="E26" s="220"/>
      <c r="F26" s="198"/>
      <c r="G26" s="199"/>
      <c r="H26" s="199"/>
      <c r="I26" s="217"/>
      <c r="J26" s="218"/>
      <c r="K26" s="196"/>
      <c r="L26" s="27">
        <f t="shared" si="2"/>
        <v>0</v>
      </c>
      <c r="M26" s="28">
        <f t="shared" si="3"/>
        <v>0</v>
      </c>
      <c r="N26" s="29">
        <f t="shared" si="4"/>
        <v>0</v>
      </c>
      <c r="O26" s="3"/>
    </row>
    <row r="27" spans="1:15" s="7" customFormat="1" ht="25.15" customHeight="1" x14ac:dyDescent="0.15">
      <c r="A27" s="30" t="s">
        <v>30</v>
      </c>
      <c r="B27" s="40" t="s">
        <v>631</v>
      </c>
      <c r="C27" s="32">
        <v>160</v>
      </c>
      <c r="D27" s="140" t="s">
        <v>108</v>
      </c>
      <c r="E27" s="220"/>
      <c r="F27" s="198"/>
      <c r="G27" s="199"/>
      <c r="H27" s="199"/>
      <c r="I27" s="217"/>
      <c r="J27" s="218"/>
      <c r="K27" s="196"/>
      <c r="L27" s="27">
        <f t="shared" si="2"/>
        <v>0</v>
      </c>
      <c r="M27" s="28">
        <f t="shared" si="3"/>
        <v>0</v>
      </c>
      <c r="N27" s="29">
        <f t="shared" si="4"/>
        <v>0</v>
      </c>
      <c r="O27" s="3"/>
    </row>
    <row r="28" spans="1:15" s="7" customFormat="1" ht="25.15" customHeight="1" x14ac:dyDescent="0.15">
      <c r="A28" s="30" t="s">
        <v>31</v>
      </c>
      <c r="B28" s="40" t="s">
        <v>632</v>
      </c>
      <c r="C28" s="32">
        <v>160</v>
      </c>
      <c r="D28" s="140" t="s">
        <v>546</v>
      </c>
      <c r="E28" s="220"/>
      <c r="F28" s="198"/>
      <c r="G28" s="199"/>
      <c r="H28" s="199"/>
      <c r="I28" s="217"/>
      <c r="J28" s="218"/>
      <c r="K28" s="196"/>
      <c r="L28" s="27">
        <f t="shared" si="2"/>
        <v>0</v>
      </c>
      <c r="M28" s="28">
        <f t="shared" si="3"/>
        <v>0</v>
      </c>
      <c r="N28" s="29">
        <f t="shared" si="4"/>
        <v>0</v>
      </c>
      <c r="O28" s="3"/>
    </row>
    <row r="29" spans="1:15" s="7" customFormat="1" ht="25.15" customHeight="1" x14ac:dyDescent="0.15">
      <c r="A29" s="30" t="s">
        <v>34</v>
      </c>
      <c r="B29" s="40" t="s">
        <v>633</v>
      </c>
      <c r="C29" s="32">
        <v>120</v>
      </c>
      <c r="D29" s="140" t="s">
        <v>108</v>
      </c>
      <c r="E29" s="220"/>
      <c r="F29" s="198"/>
      <c r="G29" s="199"/>
      <c r="H29" s="199"/>
      <c r="I29" s="217"/>
      <c r="J29" s="218"/>
      <c r="K29" s="196"/>
      <c r="L29" s="27">
        <f t="shared" si="2"/>
        <v>0</v>
      </c>
      <c r="M29" s="28">
        <f t="shared" si="3"/>
        <v>0</v>
      </c>
      <c r="N29" s="29">
        <f t="shared" si="4"/>
        <v>0</v>
      </c>
      <c r="O29" s="3"/>
    </row>
    <row r="30" spans="1:15" s="7" customFormat="1" ht="25.15" customHeight="1" x14ac:dyDescent="0.15">
      <c r="A30" s="30" t="s">
        <v>35</v>
      </c>
      <c r="B30" s="40" t="s">
        <v>634</v>
      </c>
      <c r="C30" s="32">
        <v>1000</v>
      </c>
      <c r="D30" s="140" t="s">
        <v>546</v>
      </c>
      <c r="E30" s="220"/>
      <c r="F30" s="198"/>
      <c r="G30" s="199"/>
      <c r="H30" s="199"/>
      <c r="I30" s="217"/>
      <c r="J30" s="218"/>
      <c r="K30" s="196"/>
      <c r="L30" s="27">
        <f t="shared" si="2"/>
        <v>0</v>
      </c>
      <c r="M30" s="28">
        <f t="shared" si="3"/>
        <v>0</v>
      </c>
      <c r="N30" s="29">
        <f t="shared" si="4"/>
        <v>0</v>
      </c>
      <c r="O30" s="3"/>
    </row>
    <row r="31" spans="1:15" s="7" customFormat="1" ht="25.15" customHeight="1" x14ac:dyDescent="0.15">
      <c r="A31" s="30" t="s">
        <v>36</v>
      </c>
      <c r="B31" s="40" t="s">
        <v>635</v>
      </c>
      <c r="C31" s="32">
        <v>280</v>
      </c>
      <c r="D31" s="140" t="s">
        <v>87</v>
      </c>
      <c r="E31" s="220"/>
      <c r="F31" s="198"/>
      <c r="G31" s="199"/>
      <c r="H31" s="199"/>
      <c r="I31" s="217"/>
      <c r="J31" s="218"/>
      <c r="K31" s="196"/>
      <c r="L31" s="27">
        <f t="shared" si="2"/>
        <v>0</v>
      </c>
      <c r="M31" s="28">
        <f t="shared" si="3"/>
        <v>0</v>
      </c>
      <c r="N31" s="29">
        <f t="shared" si="4"/>
        <v>0</v>
      </c>
      <c r="O31" s="3"/>
    </row>
    <row r="32" spans="1:15" s="7" customFormat="1" ht="25.15" customHeight="1" x14ac:dyDescent="0.15">
      <c r="A32" s="30" t="s">
        <v>37</v>
      </c>
      <c r="B32" s="40" t="s">
        <v>636</v>
      </c>
      <c r="C32" s="32">
        <v>500</v>
      </c>
      <c r="D32" s="140" t="s">
        <v>87</v>
      </c>
      <c r="E32" s="220"/>
      <c r="F32" s="198"/>
      <c r="G32" s="199"/>
      <c r="H32" s="199"/>
      <c r="I32" s="217"/>
      <c r="J32" s="218"/>
      <c r="K32" s="196"/>
      <c r="L32" s="27">
        <f t="shared" si="2"/>
        <v>0</v>
      </c>
      <c r="M32" s="28">
        <f t="shared" si="3"/>
        <v>0</v>
      </c>
      <c r="N32" s="29">
        <f t="shared" si="4"/>
        <v>0</v>
      </c>
      <c r="O32" s="3"/>
    </row>
    <row r="33" spans="1:18" s="7" customFormat="1" ht="33" customHeight="1" x14ac:dyDescent="0.15">
      <c r="A33" s="30" t="s">
        <v>38</v>
      </c>
      <c r="B33" s="40" t="s">
        <v>653</v>
      </c>
      <c r="C33" s="32">
        <v>200</v>
      </c>
      <c r="D33" s="140" t="s">
        <v>87</v>
      </c>
      <c r="E33" s="220"/>
      <c r="F33" s="198"/>
      <c r="G33" s="199"/>
      <c r="H33" s="199"/>
      <c r="I33" s="217"/>
      <c r="J33" s="218"/>
      <c r="K33" s="196"/>
      <c r="L33" s="27">
        <f t="shared" si="2"/>
        <v>0</v>
      </c>
      <c r="M33" s="28">
        <f t="shared" si="3"/>
        <v>0</v>
      </c>
      <c r="N33" s="29">
        <f t="shared" si="4"/>
        <v>0</v>
      </c>
      <c r="O33" s="3"/>
    </row>
    <row r="34" spans="1:18" s="7" customFormat="1" ht="33" customHeight="1" x14ac:dyDescent="0.15">
      <c r="A34" s="30" t="s">
        <v>39</v>
      </c>
      <c r="B34" s="40" t="s">
        <v>654</v>
      </c>
      <c r="C34" s="32">
        <v>150</v>
      </c>
      <c r="D34" s="140" t="s">
        <v>87</v>
      </c>
      <c r="E34" s="220"/>
      <c r="F34" s="198"/>
      <c r="G34" s="199"/>
      <c r="H34" s="199"/>
      <c r="I34" s="217"/>
      <c r="J34" s="218"/>
      <c r="K34" s="196"/>
      <c r="L34" s="27">
        <f t="shared" si="2"/>
        <v>0</v>
      </c>
      <c r="M34" s="28">
        <f t="shared" si="3"/>
        <v>0</v>
      </c>
      <c r="N34" s="29">
        <f t="shared" si="4"/>
        <v>0</v>
      </c>
      <c r="O34" s="3"/>
    </row>
    <row r="35" spans="1:18" s="7" customFormat="1" ht="25.15" customHeight="1" x14ac:dyDescent="0.15">
      <c r="A35" s="30" t="s">
        <v>40</v>
      </c>
      <c r="B35" s="40" t="s">
        <v>638</v>
      </c>
      <c r="C35" s="32">
        <v>50</v>
      </c>
      <c r="D35" s="140" t="s">
        <v>87</v>
      </c>
      <c r="E35" s="220"/>
      <c r="F35" s="198"/>
      <c r="G35" s="199"/>
      <c r="H35" s="199"/>
      <c r="I35" s="217"/>
      <c r="J35" s="218"/>
      <c r="K35" s="196"/>
      <c r="L35" s="27">
        <f t="shared" si="2"/>
        <v>0</v>
      </c>
      <c r="M35" s="28">
        <f t="shared" si="3"/>
        <v>0</v>
      </c>
      <c r="N35" s="29">
        <f t="shared" si="4"/>
        <v>0</v>
      </c>
      <c r="O35" s="3"/>
    </row>
    <row r="36" spans="1:18" s="7" customFormat="1" ht="25.15" customHeight="1" x14ac:dyDescent="0.15">
      <c r="A36" s="30" t="s">
        <v>41</v>
      </c>
      <c r="B36" s="40" t="s">
        <v>642</v>
      </c>
      <c r="C36" s="32">
        <v>50</v>
      </c>
      <c r="D36" s="140" t="s">
        <v>637</v>
      </c>
      <c r="E36" s="220"/>
      <c r="F36" s="198"/>
      <c r="G36" s="199"/>
      <c r="H36" s="199"/>
      <c r="I36" s="217"/>
      <c r="J36" s="218"/>
      <c r="K36" s="196"/>
      <c r="L36" s="27">
        <f t="shared" si="2"/>
        <v>0</v>
      </c>
      <c r="M36" s="28">
        <f t="shared" si="3"/>
        <v>0</v>
      </c>
      <c r="N36" s="29">
        <f t="shared" si="4"/>
        <v>0</v>
      </c>
      <c r="O36" s="3"/>
    </row>
    <row r="37" spans="1:18" s="7" customFormat="1" ht="25.15" customHeight="1" x14ac:dyDescent="0.15">
      <c r="A37" s="30" t="s">
        <v>42</v>
      </c>
      <c r="B37" s="40" t="s">
        <v>640</v>
      </c>
      <c r="C37" s="32">
        <v>160</v>
      </c>
      <c r="D37" s="140" t="s">
        <v>108</v>
      </c>
      <c r="E37" s="220"/>
      <c r="F37" s="198"/>
      <c r="G37" s="199"/>
      <c r="H37" s="199"/>
      <c r="I37" s="217"/>
      <c r="J37" s="218"/>
      <c r="K37" s="196"/>
      <c r="L37" s="27">
        <f t="shared" si="2"/>
        <v>0</v>
      </c>
      <c r="M37" s="28">
        <f t="shared" si="3"/>
        <v>0</v>
      </c>
      <c r="N37" s="29">
        <f t="shared" si="4"/>
        <v>0</v>
      </c>
      <c r="O37" s="3"/>
    </row>
    <row r="38" spans="1:18" s="7" customFormat="1" ht="25.15" customHeight="1" x14ac:dyDescent="0.15">
      <c r="A38" s="30" t="s">
        <v>43</v>
      </c>
      <c r="B38" s="57" t="s">
        <v>639</v>
      </c>
      <c r="C38" s="47">
        <v>8000</v>
      </c>
      <c r="D38" s="141" t="s">
        <v>546</v>
      </c>
      <c r="E38" s="221"/>
      <c r="F38" s="202"/>
      <c r="G38" s="203"/>
      <c r="H38" s="203"/>
      <c r="I38" s="219"/>
      <c r="J38" s="205"/>
      <c r="K38" s="206"/>
      <c r="L38" s="27">
        <f t="shared" si="2"/>
        <v>0</v>
      </c>
      <c r="M38" s="28">
        <f t="shared" si="3"/>
        <v>0</v>
      </c>
      <c r="N38" s="29">
        <f t="shared" si="4"/>
        <v>0</v>
      </c>
      <c r="O38" s="3"/>
    </row>
    <row r="39" spans="1:18" s="7" customFormat="1" ht="25.15" customHeight="1" thickBot="1" x14ac:dyDescent="0.2">
      <c r="A39" s="9" t="s">
        <v>44</v>
      </c>
      <c r="B39" s="144" t="s">
        <v>641</v>
      </c>
      <c r="C39" s="145">
        <v>80</v>
      </c>
      <c r="D39" s="133" t="s">
        <v>108</v>
      </c>
      <c r="E39" s="221"/>
      <c r="F39" s="202"/>
      <c r="G39" s="203"/>
      <c r="H39" s="203"/>
      <c r="I39" s="219"/>
      <c r="J39" s="205"/>
      <c r="K39" s="206"/>
      <c r="L39" s="76">
        <f t="shared" si="2"/>
        <v>0</v>
      </c>
      <c r="M39" s="77">
        <f t="shared" si="3"/>
        <v>0</v>
      </c>
      <c r="N39" s="78">
        <f t="shared" si="4"/>
        <v>0</v>
      </c>
      <c r="O39" s="3"/>
    </row>
    <row r="40" spans="1:18" ht="23.25" customHeight="1" thickBot="1" x14ac:dyDescent="0.25">
      <c r="A40" s="301" t="s">
        <v>66</v>
      </c>
      <c r="B40" s="302"/>
      <c r="C40" s="302"/>
      <c r="D40" s="302"/>
      <c r="E40" s="85"/>
      <c r="F40" s="86"/>
      <c r="G40" s="87"/>
      <c r="H40" s="86"/>
      <c r="I40" s="88"/>
      <c r="J40" s="142">
        <f>SUM(J15:J39)</f>
        <v>0</v>
      </c>
      <c r="K40" s="89"/>
      <c r="L40" s="86"/>
      <c r="M40" s="86"/>
      <c r="N40" s="152">
        <f>SUM(N15:N39)</f>
        <v>0</v>
      </c>
    </row>
    <row r="41" spans="1:18" s="7" customFormat="1" ht="25.15" customHeight="1" x14ac:dyDescent="0.15">
      <c r="A41" s="63"/>
      <c r="B41" s="63"/>
      <c r="C41" s="34"/>
      <c r="D41" s="1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8" s="7" customFormat="1" ht="19.5" customHeight="1" x14ac:dyDescent="0.15">
      <c r="A42" s="3" t="s">
        <v>15</v>
      </c>
      <c r="B42" s="3"/>
      <c r="C42" s="2"/>
      <c r="D42" s="4"/>
      <c r="E42" s="3"/>
      <c r="G42" s="1"/>
      <c r="H42" s="1" t="s">
        <v>16</v>
      </c>
      <c r="I42" s="281" t="s">
        <v>17</v>
      </c>
      <c r="J42" s="281"/>
      <c r="K42" s="281"/>
      <c r="L42" s="281"/>
      <c r="M42" s="280"/>
      <c r="N42" s="280"/>
      <c r="O42" s="2"/>
      <c r="P42" s="2"/>
      <c r="Q42" s="2"/>
      <c r="R42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D12:D13"/>
    <mergeCell ref="A40:D40"/>
    <mergeCell ref="E14:F14"/>
    <mergeCell ref="I42:L42"/>
    <mergeCell ref="M42:N42"/>
    <mergeCell ref="G12:G13"/>
    <mergeCell ref="H12:H13"/>
    <mergeCell ref="I12:I13"/>
    <mergeCell ref="J12:J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4"/>
  <dimension ref="A1:N1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807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4" s="7" customFormat="1" ht="39.75" customHeight="1" thickBot="1" x14ac:dyDescent="0.2">
      <c r="A15" s="39" t="s">
        <v>18</v>
      </c>
      <c r="B15" s="121" t="s">
        <v>113</v>
      </c>
      <c r="C15" s="38">
        <v>4800</v>
      </c>
      <c r="D15" s="59" t="s">
        <v>112</v>
      </c>
      <c r="E15" s="209"/>
      <c r="F15" s="210"/>
      <c r="G15" s="211"/>
      <c r="H15" s="211"/>
      <c r="I15" s="212"/>
      <c r="J15" s="213"/>
      <c r="K15" s="214"/>
      <c r="L15" s="37">
        <f>J15*K15</f>
        <v>0</v>
      </c>
      <c r="M15" s="36">
        <f>J15+L15</f>
        <v>0</v>
      </c>
      <c r="N15" s="35">
        <f>$C15*M15</f>
        <v>0</v>
      </c>
    </row>
    <row r="16" spans="1:14" ht="23.25" customHeight="1" thickBot="1" x14ac:dyDescent="0.25">
      <c r="A16" s="284" t="s">
        <v>67</v>
      </c>
      <c r="B16" s="285"/>
      <c r="C16" s="285"/>
      <c r="D16" s="285"/>
      <c r="E16" s="85"/>
      <c r="F16" s="86"/>
      <c r="G16" s="87"/>
      <c r="H16" s="86"/>
      <c r="I16" s="88"/>
      <c r="J16" s="142">
        <f>SUM(J15:J15)</f>
        <v>0</v>
      </c>
      <c r="K16" s="89"/>
      <c r="L16" s="86"/>
      <c r="M16" s="86"/>
      <c r="N16" s="90">
        <f>SUM(N15:N15)</f>
        <v>0</v>
      </c>
    </row>
    <row r="17" spans="1:14" s="7" customFormat="1" ht="20.25" customHeight="1" x14ac:dyDescent="0.15">
      <c r="A17" s="33"/>
      <c r="B17" s="33"/>
      <c r="C17" s="34"/>
      <c r="D17" s="1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14" s="7" customFormat="1" ht="19.5" customHeight="1" x14ac:dyDescent="0.15">
      <c r="A18" s="3" t="s">
        <v>15</v>
      </c>
      <c r="B18" s="3"/>
      <c r="C18" s="2"/>
      <c r="D18" s="4"/>
      <c r="E18" s="3"/>
      <c r="G18" s="1"/>
      <c r="H18" s="1" t="s">
        <v>16</v>
      </c>
      <c r="I18" s="281" t="s">
        <v>17</v>
      </c>
      <c r="J18" s="281"/>
      <c r="K18" s="281"/>
      <c r="L18" s="281"/>
      <c r="M18" s="280"/>
      <c r="N18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16:D16"/>
    <mergeCell ref="I18:L18"/>
    <mergeCell ref="M18:N18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5"/>
  <dimension ref="A1:O37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808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812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38.25" customHeight="1" x14ac:dyDescent="0.15">
      <c r="A15" s="64" t="s">
        <v>18</v>
      </c>
      <c r="B15" s="41" t="s">
        <v>426</v>
      </c>
      <c r="C15" s="21">
        <v>500</v>
      </c>
      <c r="D15" s="4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O15" s="3"/>
    </row>
    <row r="16" spans="1:15" s="7" customFormat="1" ht="38.25" customHeight="1" x14ac:dyDescent="0.15">
      <c r="A16" s="30" t="s">
        <v>19</v>
      </c>
      <c r="B16" s="40" t="s">
        <v>115</v>
      </c>
      <c r="C16" s="32">
        <v>200</v>
      </c>
      <c r="D16" s="43" t="s">
        <v>546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38.25" customHeight="1" x14ac:dyDescent="0.15">
      <c r="A17" s="30" t="s">
        <v>20</v>
      </c>
      <c r="B17" s="40" t="s">
        <v>376</v>
      </c>
      <c r="C17" s="32">
        <v>1000</v>
      </c>
      <c r="D17" s="43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34" si="0">J17*K17</f>
        <v>0</v>
      </c>
      <c r="M17" s="28">
        <f t="shared" ref="M17:M34" si="1">J17+L17</f>
        <v>0</v>
      </c>
      <c r="N17" s="29">
        <f t="shared" ref="N17:N34" si="2">$C17*M17</f>
        <v>0</v>
      </c>
      <c r="O17" s="3"/>
    </row>
    <row r="18" spans="1:15" s="7" customFormat="1" ht="38.25" customHeight="1" x14ac:dyDescent="0.15">
      <c r="A18" s="30" t="s">
        <v>21</v>
      </c>
      <c r="B18" s="40" t="s">
        <v>116</v>
      </c>
      <c r="C18" s="32">
        <v>3200</v>
      </c>
      <c r="D18" s="43" t="s">
        <v>87</v>
      </c>
      <c r="E18" s="220"/>
      <c r="F18" s="198"/>
      <c r="G18" s="199"/>
      <c r="H18" s="199"/>
      <c r="I18" s="217"/>
      <c r="J18" s="218"/>
      <c r="K18" s="196"/>
      <c r="L18" s="27">
        <f t="shared" si="0"/>
        <v>0</v>
      </c>
      <c r="M18" s="28">
        <f t="shared" si="1"/>
        <v>0</v>
      </c>
      <c r="N18" s="29">
        <f t="shared" si="2"/>
        <v>0</v>
      </c>
      <c r="O18" s="3"/>
    </row>
    <row r="19" spans="1:15" s="7" customFormat="1" ht="38.25" customHeight="1" x14ac:dyDescent="0.15">
      <c r="A19" s="30" t="s">
        <v>22</v>
      </c>
      <c r="B19" s="40" t="s">
        <v>328</v>
      </c>
      <c r="C19" s="32">
        <v>2000</v>
      </c>
      <c r="D19" s="43" t="s">
        <v>87</v>
      </c>
      <c r="E19" s="220"/>
      <c r="F19" s="198"/>
      <c r="G19" s="199"/>
      <c r="H19" s="199"/>
      <c r="I19" s="217"/>
      <c r="J19" s="218"/>
      <c r="K19" s="196"/>
      <c r="L19" s="27">
        <f t="shared" si="0"/>
        <v>0</v>
      </c>
      <c r="M19" s="28">
        <f t="shared" si="1"/>
        <v>0</v>
      </c>
      <c r="N19" s="29">
        <f t="shared" si="2"/>
        <v>0</v>
      </c>
      <c r="O19" s="3"/>
    </row>
    <row r="20" spans="1:15" s="7" customFormat="1" ht="38.25" customHeight="1" x14ac:dyDescent="0.15">
      <c r="A20" s="30" t="s">
        <v>23</v>
      </c>
      <c r="B20" s="40" t="s">
        <v>813</v>
      </c>
      <c r="C20" s="32">
        <v>1000</v>
      </c>
      <c r="D20" s="43" t="s">
        <v>87</v>
      </c>
      <c r="E20" s="220"/>
      <c r="F20" s="198"/>
      <c r="G20" s="199"/>
      <c r="H20" s="199"/>
      <c r="I20" s="217"/>
      <c r="J20" s="218"/>
      <c r="K20" s="196"/>
      <c r="L20" s="27">
        <f t="shared" si="0"/>
        <v>0</v>
      </c>
      <c r="M20" s="28">
        <f t="shared" si="1"/>
        <v>0</v>
      </c>
      <c r="N20" s="29">
        <f t="shared" si="2"/>
        <v>0</v>
      </c>
      <c r="O20" s="3"/>
    </row>
    <row r="21" spans="1:15" s="7" customFormat="1" ht="38.25" customHeight="1" x14ac:dyDescent="0.15">
      <c r="A21" s="30" t="s">
        <v>24</v>
      </c>
      <c r="B21" s="40" t="s">
        <v>337</v>
      </c>
      <c r="C21" s="32">
        <v>1000</v>
      </c>
      <c r="D21" s="43" t="s">
        <v>87</v>
      </c>
      <c r="E21" s="220"/>
      <c r="F21" s="198"/>
      <c r="G21" s="199"/>
      <c r="H21" s="199"/>
      <c r="I21" s="217"/>
      <c r="J21" s="218"/>
      <c r="K21" s="196"/>
      <c r="L21" s="27">
        <f t="shared" si="0"/>
        <v>0</v>
      </c>
      <c r="M21" s="28">
        <f t="shared" si="1"/>
        <v>0</v>
      </c>
      <c r="N21" s="29">
        <f t="shared" si="2"/>
        <v>0</v>
      </c>
      <c r="O21" s="3"/>
    </row>
    <row r="22" spans="1:15" s="7" customFormat="1" ht="38.25" customHeight="1" x14ac:dyDescent="0.15">
      <c r="A22" s="30" t="s">
        <v>25</v>
      </c>
      <c r="B22" s="40" t="s">
        <v>429</v>
      </c>
      <c r="C22" s="32">
        <v>1000</v>
      </c>
      <c r="D22" s="43" t="s">
        <v>87</v>
      </c>
      <c r="E22" s="220"/>
      <c r="F22" s="198"/>
      <c r="G22" s="199"/>
      <c r="H22" s="199"/>
      <c r="I22" s="217"/>
      <c r="J22" s="218"/>
      <c r="K22" s="196"/>
      <c r="L22" s="27">
        <f t="shared" si="0"/>
        <v>0</v>
      </c>
      <c r="M22" s="28">
        <f t="shared" si="1"/>
        <v>0</v>
      </c>
      <c r="N22" s="29">
        <f t="shared" si="2"/>
        <v>0</v>
      </c>
      <c r="O22" s="3"/>
    </row>
    <row r="23" spans="1:15" s="7" customFormat="1" ht="38.25" customHeight="1" x14ac:dyDescent="0.15">
      <c r="A23" s="30" t="s">
        <v>26</v>
      </c>
      <c r="B23" s="40" t="s">
        <v>427</v>
      </c>
      <c r="C23" s="32">
        <v>1500</v>
      </c>
      <c r="D23" s="43" t="s">
        <v>87</v>
      </c>
      <c r="E23" s="220"/>
      <c r="F23" s="198"/>
      <c r="G23" s="199"/>
      <c r="H23" s="199"/>
      <c r="I23" s="217"/>
      <c r="J23" s="218"/>
      <c r="K23" s="196"/>
      <c r="L23" s="27">
        <f t="shared" si="0"/>
        <v>0</v>
      </c>
      <c r="M23" s="28">
        <f t="shared" si="1"/>
        <v>0</v>
      </c>
      <c r="N23" s="29">
        <f t="shared" si="2"/>
        <v>0</v>
      </c>
      <c r="O23" s="3"/>
    </row>
    <row r="24" spans="1:15" s="7" customFormat="1" ht="38.25" customHeight="1" x14ac:dyDescent="0.15">
      <c r="A24" s="30" t="s">
        <v>27</v>
      </c>
      <c r="B24" s="40" t="s">
        <v>377</v>
      </c>
      <c r="C24" s="32">
        <v>1000</v>
      </c>
      <c r="D24" s="43" t="s">
        <v>87</v>
      </c>
      <c r="E24" s="220"/>
      <c r="F24" s="198"/>
      <c r="G24" s="199"/>
      <c r="H24" s="199"/>
      <c r="I24" s="217"/>
      <c r="J24" s="218"/>
      <c r="K24" s="196"/>
      <c r="L24" s="27">
        <f t="shared" si="0"/>
        <v>0</v>
      </c>
      <c r="M24" s="28">
        <f t="shared" si="1"/>
        <v>0</v>
      </c>
      <c r="N24" s="29">
        <f t="shared" si="2"/>
        <v>0</v>
      </c>
      <c r="O24" s="3"/>
    </row>
    <row r="25" spans="1:15" s="7" customFormat="1" ht="38.25" customHeight="1" x14ac:dyDescent="0.15">
      <c r="A25" s="30" t="s">
        <v>28</v>
      </c>
      <c r="B25" s="40" t="s">
        <v>480</v>
      </c>
      <c r="C25" s="32">
        <v>2000</v>
      </c>
      <c r="D25" s="43" t="s">
        <v>87</v>
      </c>
      <c r="E25" s="220"/>
      <c r="F25" s="198"/>
      <c r="G25" s="199"/>
      <c r="H25" s="199"/>
      <c r="I25" s="217"/>
      <c r="J25" s="218"/>
      <c r="K25" s="196"/>
      <c r="L25" s="27">
        <f t="shared" si="0"/>
        <v>0</v>
      </c>
      <c r="M25" s="28">
        <f t="shared" si="1"/>
        <v>0</v>
      </c>
      <c r="N25" s="29">
        <f t="shared" si="2"/>
        <v>0</v>
      </c>
      <c r="O25" s="3"/>
    </row>
    <row r="26" spans="1:15" s="7" customFormat="1" ht="38.25" customHeight="1" x14ac:dyDescent="0.15">
      <c r="A26" s="30" t="s">
        <v>29</v>
      </c>
      <c r="B26" s="40" t="s">
        <v>327</v>
      </c>
      <c r="C26" s="32">
        <v>1500</v>
      </c>
      <c r="D26" s="43" t="s">
        <v>87</v>
      </c>
      <c r="E26" s="220"/>
      <c r="F26" s="198"/>
      <c r="G26" s="199"/>
      <c r="H26" s="199"/>
      <c r="I26" s="217"/>
      <c r="J26" s="218"/>
      <c r="K26" s="196"/>
      <c r="L26" s="27">
        <f t="shared" si="0"/>
        <v>0</v>
      </c>
      <c r="M26" s="28">
        <f t="shared" si="1"/>
        <v>0</v>
      </c>
      <c r="N26" s="29">
        <f t="shared" si="2"/>
        <v>0</v>
      </c>
      <c r="O26" s="3"/>
    </row>
    <row r="27" spans="1:15" s="7" customFormat="1" ht="38.25" customHeight="1" x14ac:dyDescent="0.15">
      <c r="A27" s="30" t="s">
        <v>30</v>
      </c>
      <c r="B27" s="40" t="s">
        <v>565</v>
      </c>
      <c r="C27" s="32">
        <v>500</v>
      </c>
      <c r="D27" s="43" t="s">
        <v>87</v>
      </c>
      <c r="E27" s="220"/>
      <c r="F27" s="198"/>
      <c r="G27" s="199"/>
      <c r="H27" s="199"/>
      <c r="I27" s="217"/>
      <c r="J27" s="218"/>
      <c r="K27" s="196"/>
      <c r="L27" s="27">
        <f t="shared" si="0"/>
        <v>0</v>
      </c>
      <c r="M27" s="28">
        <f t="shared" si="1"/>
        <v>0</v>
      </c>
      <c r="N27" s="29">
        <f t="shared" si="2"/>
        <v>0</v>
      </c>
      <c r="O27" s="3"/>
    </row>
    <row r="28" spans="1:15" s="7" customFormat="1" ht="38.25" customHeight="1" x14ac:dyDescent="0.15">
      <c r="A28" s="30" t="s">
        <v>31</v>
      </c>
      <c r="B28" s="40" t="s">
        <v>673</v>
      </c>
      <c r="C28" s="32">
        <v>500</v>
      </c>
      <c r="D28" s="43" t="s">
        <v>87</v>
      </c>
      <c r="E28" s="220"/>
      <c r="F28" s="198"/>
      <c r="G28" s="199"/>
      <c r="H28" s="199"/>
      <c r="I28" s="217"/>
      <c r="J28" s="218"/>
      <c r="K28" s="196"/>
      <c r="L28" s="27">
        <f t="shared" si="0"/>
        <v>0</v>
      </c>
      <c r="M28" s="28">
        <f t="shared" si="1"/>
        <v>0</v>
      </c>
      <c r="N28" s="29">
        <f t="shared" si="2"/>
        <v>0</v>
      </c>
      <c r="O28" s="3"/>
    </row>
    <row r="29" spans="1:15" s="7" customFormat="1" ht="38.25" customHeight="1" x14ac:dyDescent="0.15">
      <c r="A29" s="30" t="s">
        <v>34</v>
      </c>
      <c r="B29" s="40" t="s">
        <v>378</v>
      </c>
      <c r="C29" s="32">
        <v>500</v>
      </c>
      <c r="D29" s="43" t="s">
        <v>87</v>
      </c>
      <c r="E29" s="220"/>
      <c r="F29" s="198"/>
      <c r="G29" s="199"/>
      <c r="H29" s="199"/>
      <c r="I29" s="217"/>
      <c r="J29" s="218"/>
      <c r="K29" s="196"/>
      <c r="L29" s="27">
        <f t="shared" si="0"/>
        <v>0</v>
      </c>
      <c r="M29" s="28">
        <f t="shared" si="1"/>
        <v>0</v>
      </c>
      <c r="N29" s="29">
        <f t="shared" si="2"/>
        <v>0</v>
      </c>
      <c r="O29" s="3"/>
    </row>
    <row r="30" spans="1:15" s="7" customFormat="1" ht="38.25" customHeight="1" x14ac:dyDescent="0.15">
      <c r="A30" s="30" t="s">
        <v>35</v>
      </c>
      <c r="B30" s="40" t="s">
        <v>430</v>
      </c>
      <c r="C30" s="32">
        <v>1000</v>
      </c>
      <c r="D30" s="43" t="s">
        <v>87</v>
      </c>
      <c r="E30" s="220"/>
      <c r="F30" s="198"/>
      <c r="G30" s="199"/>
      <c r="H30" s="199"/>
      <c r="I30" s="217"/>
      <c r="J30" s="218"/>
      <c r="K30" s="196"/>
      <c r="L30" s="27">
        <f t="shared" si="0"/>
        <v>0</v>
      </c>
      <c r="M30" s="28">
        <f t="shared" si="1"/>
        <v>0</v>
      </c>
      <c r="N30" s="29">
        <f t="shared" si="2"/>
        <v>0</v>
      </c>
      <c r="O30" s="3"/>
    </row>
    <row r="31" spans="1:15" s="7" customFormat="1" ht="38.25" customHeight="1" x14ac:dyDescent="0.15">
      <c r="A31" s="30" t="s">
        <v>36</v>
      </c>
      <c r="B31" s="40" t="s">
        <v>428</v>
      </c>
      <c r="C31" s="32">
        <v>1500</v>
      </c>
      <c r="D31" s="43" t="s">
        <v>87</v>
      </c>
      <c r="E31" s="220"/>
      <c r="F31" s="198"/>
      <c r="G31" s="199"/>
      <c r="H31" s="199"/>
      <c r="I31" s="217"/>
      <c r="J31" s="218"/>
      <c r="K31" s="196"/>
      <c r="L31" s="27">
        <f t="shared" si="0"/>
        <v>0</v>
      </c>
      <c r="M31" s="28">
        <f t="shared" si="1"/>
        <v>0</v>
      </c>
      <c r="N31" s="29">
        <f t="shared" si="2"/>
        <v>0</v>
      </c>
      <c r="O31" s="3"/>
    </row>
    <row r="32" spans="1:15" s="7" customFormat="1" ht="38.25" customHeight="1" x14ac:dyDescent="0.15">
      <c r="A32" s="30" t="s">
        <v>37</v>
      </c>
      <c r="B32" s="40" t="s">
        <v>329</v>
      </c>
      <c r="C32" s="32">
        <v>1000</v>
      </c>
      <c r="D32" s="43" t="s">
        <v>87</v>
      </c>
      <c r="E32" s="220"/>
      <c r="F32" s="198"/>
      <c r="G32" s="199"/>
      <c r="H32" s="199"/>
      <c r="I32" s="217"/>
      <c r="J32" s="218"/>
      <c r="K32" s="196"/>
      <c r="L32" s="27">
        <f t="shared" si="0"/>
        <v>0</v>
      </c>
      <c r="M32" s="28">
        <f t="shared" si="1"/>
        <v>0</v>
      </c>
      <c r="N32" s="29">
        <f t="shared" si="2"/>
        <v>0</v>
      </c>
      <c r="O32" s="3"/>
    </row>
    <row r="33" spans="1:15" s="7" customFormat="1" ht="38.25" customHeight="1" x14ac:dyDescent="0.15">
      <c r="A33" s="30" t="s">
        <v>38</v>
      </c>
      <c r="B33" s="40" t="s">
        <v>330</v>
      </c>
      <c r="C33" s="32">
        <v>80</v>
      </c>
      <c r="D33" s="43" t="s">
        <v>87</v>
      </c>
      <c r="E33" s="220"/>
      <c r="F33" s="198"/>
      <c r="G33" s="199"/>
      <c r="H33" s="199"/>
      <c r="I33" s="217"/>
      <c r="J33" s="218"/>
      <c r="K33" s="196"/>
      <c r="L33" s="27">
        <f t="shared" si="0"/>
        <v>0</v>
      </c>
      <c r="M33" s="28">
        <f t="shared" si="1"/>
        <v>0</v>
      </c>
      <c r="N33" s="29">
        <f t="shared" si="2"/>
        <v>0</v>
      </c>
      <c r="O33" s="3"/>
    </row>
    <row r="34" spans="1:15" s="7" customFormat="1" ht="38.25" customHeight="1" thickBot="1" x14ac:dyDescent="0.2">
      <c r="A34" s="30" t="s">
        <v>39</v>
      </c>
      <c r="B34" s="40" t="s">
        <v>336</v>
      </c>
      <c r="C34" s="32">
        <v>2000</v>
      </c>
      <c r="D34" s="43" t="s">
        <v>87</v>
      </c>
      <c r="E34" s="220"/>
      <c r="F34" s="198"/>
      <c r="G34" s="199"/>
      <c r="H34" s="199"/>
      <c r="I34" s="217"/>
      <c r="J34" s="218"/>
      <c r="K34" s="196"/>
      <c r="L34" s="27">
        <f t="shared" si="0"/>
        <v>0</v>
      </c>
      <c r="M34" s="28">
        <f t="shared" si="1"/>
        <v>0</v>
      </c>
      <c r="N34" s="29">
        <f t="shared" si="2"/>
        <v>0</v>
      </c>
      <c r="O34" s="3"/>
    </row>
    <row r="35" spans="1:15" ht="23.25" customHeight="1" thickBot="1" x14ac:dyDescent="0.25">
      <c r="A35" s="284" t="s">
        <v>68</v>
      </c>
      <c r="B35" s="285"/>
      <c r="C35" s="285"/>
      <c r="D35" s="285"/>
      <c r="E35" s="85"/>
      <c r="F35" s="86"/>
      <c r="G35" s="87"/>
      <c r="H35" s="86"/>
      <c r="I35" s="88"/>
      <c r="J35" s="142">
        <f>SUM(J15:J34)</f>
        <v>0</v>
      </c>
      <c r="K35" s="89"/>
      <c r="L35" s="86"/>
      <c r="M35" s="86"/>
      <c r="N35" s="90">
        <f>SUM(N15:N34)</f>
        <v>0</v>
      </c>
    </row>
    <row r="36" spans="1:15" s="7" customFormat="1" ht="15" customHeight="1" x14ac:dyDescent="0.15">
      <c r="A36" s="33"/>
      <c r="B36" s="33"/>
      <c r="C36" s="34"/>
      <c r="D36" s="1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5" s="7" customFormat="1" ht="19.5" customHeight="1" x14ac:dyDescent="0.15">
      <c r="A37" s="3" t="s">
        <v>15</v>
      </c>
      <c r="B37" s="3"/>
      <c r="C37" s="2"/>
      <c r="D37" s="4"/>
      <c r="E37" s="3"/>
      <c r="G37" s="1"/>
      <c r="H37" s="1" t="s">
        <v>16</v>
      </c>
      <c r="I37" s="281" t="s">
        <v>17</v>
      </c>
      <c r="J37" s="281"/>
      <c r="K37" s="281"/>
      <c r="L37" s="281"/>
      <c r="M37" s="280"/>
      <c r="N37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35:D35"/>
    <mergeCell ref="I37:L37"/>
    <mergeCell ref="M37:N37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7"/>
  <dimension ref="A1:P103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6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6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6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6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6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6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6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6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6" s="4" customFormat="1" ht="19.899999999999999" customHeight="1" x14ac:dyDescent="0.15">
      <c r="A9" s="268" t="s">
        <v>814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6" s="4" customFormat="1" ht="19.899999999999999" customHeight="1" x14ac:dyDescent="0.15">
      <c r="A10" s="303" t="s">
        <v>815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6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6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6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6" s="8" customFormat="1" ht="15" customHeight="1" thickBot="1" x14ac:dyDescent="0.2">
      <c r="A14" s="103">
        <v>1</v>
      </c>
      <c r="B14" s="166">
        <v>2</v>
      </c>
      <c r="C14" s="105">
        <v>3</v>
      </c>
      <c r="D14" s="106">
        <v>4</v>
      </c>
      <c r="E14" s="304">
        <v>5</v>
      </c>
      <c r="F14" s="305"/>
      <c r="G14" s="167">
        <v>6</v>
      </c>
      <c r="H14" s="108">
        <v>7</v>
      </c>
      <c r="I14" s="109">
        <v>8</v>
      </c>
      <c r="J14" s="110">
        <v>9</v>
      </c>
      <c r="K14" s="167">
        <v>10</v>
      </c>
      <c r="L14" s="167">
        <v>11</v>
      </c>
      <c r="M14" s="110">
        <v>12</v>
      </c>
      <c r="N14" s="106">
        <v>13</v>
      </c>
    </row>
    <row r="15" spans="1:16" s="7" customFormat="1" ht="32.25" customHeight="1" x14ac:dyDescent="0.15">
      <c r="A15" s="25" t="s">
        <v>18</v>
      </c>
      <c r="B15" s="117" t="s">
        <v>674</v>
      </c>
      <c r="C15" s="26">
        <v>1200</v>
      </c>
      <c r="D15" s="139" t="s">
        <v>546</v>
      </c>
      <c r="E15" s="191"/>
      <c r="F15" s="192"/>
      <c r="G15" s="226"/>
      <c r="H15" s="193"/>
      <c r="I15" s="215"/>
      <c r="J15" s="195"/>
      <c r="K15" s="216"/>
      <c r="L15" s="75">
        <f>J15*K15</f>
        <v>0</v>
      </c>
      <c r="M15" s="100">
        <f>J15+L15</f>
        <v>0</v>
      </c>
      <c r="N15" s="101">
        <f>$C15*M15</f>
        <v>0</v>
      </c>
      <c r="P15" s="3"/>
    </row>
    <row r="16" spans="1:16" s="7" customFormat="1" ht="32.25" customHeight="1" x14ac:dyDescent="0.15">
      <c r="A16" s="30" t="s">
        <v>19</v>
      </c>
      <c r="B16" s="31" t="s">
        <v>675</v>
      </c>
      <c r="C16" s="32">
        <v>1200</v>
      </c>
      <c r="D16" s="140" t="s">
        <v>546</v>
      </c>
      <c r="E16" s="197"/>
      <c r="F16" s="198"/>
      <c r="G16" s="227"/>
      <c r="H16" s="199"/>
      <c r="I16" s="217"/>
      <c r="J16" s="218"/>
      <c r="K16" s="196"/>
      <c r="L16" s="27">
        <f t="shared" ref="L16" si="0">J16*K16</f>
        <v>0</v>
      </c>
      <c r="M16" s="28">
        <f t="shared" ref="M16" si="1">J16+L16</f>
        <v>0</v>
      </c>
      <c r="N16" s="29">
        <f t="shared" ref="N16" si="2">$C16*M16</f>
        <v>0</v>
      </c>
      <c r="P16" s="3"/>
    </row>
    <row r="17" spans="1:16" s="7" customFormat="1" ht="32.25" customHeight="1" x14ac:dyDescent="0.15">
      <c r="A17" s="30" t="s">
        <v>20</v>
      </c>
      <c r="B17" s="31" t="s">
        <v>676</v>
      </c>
      <c r="C17" s="32">
        <v>1200</v>
      </c>
      <c r="D17" s="140" t="s">
        <v>546</v>
      </c>
      <c r="E17" s="197"/>
      <c r="F17" s="198"/>
      <c r="G17" s="227"/>
      <c r="H17" s="199"/>
      <c r="I17" s="217"/>
      <c r="J17" s="218"/>
      <c r="K17" s="196"/>
      <c r="L17" s="27">
        <f t="shared" ref="L17:L76" si="3">J17*K17</f>
        <v>0</v>
      </c>
      <c r="M17" s="28">
        <f t="shared" ref="M17:M76" si="4">J17+L17</f>
        <v>0</v>
      </c>
      <c r="N17" s="29">
        <f t="shared" ref="N17:N76" si="5">$C17*M17</f>
        <v>0</v>
      </c>
      <c r="P17" s="3"/>
    </row>
    <row r="18" spans="1:16" s="7" customFormat="1" ht="32.25" customHeight="1" x14ac:dyDescent="0.15">
      <c r="A18" s="30" t="s">
        <v>21</v>
      </c>
      <c r="B18" s="31" t="s">
        <v>677</v>
      </c>
      <c r="C18" s="32">
        <v>1600</v>
      </c>
      <c r="D18" s="140" t="s">
        <v>546</v>
      </c>
      <c r="E18" s="197"/>
      <c r="F18" s="198"/>
      <c r="G18" s="227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P18" s="3"/>
    </row>
    <row r="19" spans="1:16" s="7" customFormat="1" ht="32.25" customHeight="1" x14ac:dyDescent="0.15">
      <c r="A19" s="30" t="s">
        <v>22</v>
      </c>
      <c r="B19" s="31" t="s">
        <v>678</v>
      </c>
      <c r="C19" s="32">
        <v>1600</v>
      </c>
      <c r="D19" s="140" t="s">
        <v>546</v>
      </c>
      <c r="E19" s="197"/>
      <c r="F19" s="198"/>
      <c r="G19" s="227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P19" s="3"/>
    </row>
    <row r="20" spans="1:16" s="7" customFormat="1" ht="32.25" customHeight="1" x14ac:dyDescent="0.15">
      <c r="A20" s="30" t="s">
        <v>23</v>
      </c>
      <c r="B20" s="31" t="s">
        <v>679</v>
      </c>
      <c r="C20" s="32">
        <v>1600</v>
      </c>
      <c r="D20" s="140" t="s">
        <v>546</v>
      </c>
      <c r="E20" s="197"/>
      <c r="F20" s="198"/>
      <c r="G20" s="227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P20" s="3"/>
    </row>
    <row r="21" spans="1:16" s="7" customFormat="1" ht="32.25" customHeight="1" x14ac:dyDescent="0.15">
      <c r="A21" s="30" t="s">
        <v>24</v>
      </c>
      <c r="B21" s="31" t="s">
        <v>680</v>
      </c>
      <c r="C21" s="32">
        <v>320</v>
      </c>
      <c r="D21" s="140" t="s">
        <v>546</v>
      </c>
      <c r="E21" s="228"/>
      <c r="F21" s="229"/>
      <c r="G21" s="227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P21" s="3"/>
    </row>
    <row r="22" spans="1:16" s="7" customFormat="1" ht="32.25" customHeight="1" x14ac:dyDescent="0.15">
      <c r="A22" s="30" t="s">
        <v>25</v>
      </c>
      <c r="B22" s="31" t="s">
        <v>681</v>
      </c>
      <c r="C22" s="32">
        <v>1600</v>
      </c>
      <c r="D22" s="140" t="s">
        <v>546</v>
      </c>
      <c r="E22" s="197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P22" s="3"/>
    </row>
    <row r="23" spans="1:16" s="7" customFormat="1" ht="32.25" customHeight="1" x14ac:dyDescent="0.15">
      <c r="A23" s="30" t="s">
        <v>26</v>
      </c>
      <c r="B23" s="31" t="s">
        <v>682</v>
      </c>
      <c r="C23" s="32">
        <v>1600</v>
      </c>
      <c r="D23" s="140" t="s">
        <v>546</v>
      </c>
      <c r="E23" s="197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P23" s="3"/>
    </row>
    <row r="24" spans="1:16" s="7" customFormat="1" ht="32.25" customHeight="1" x14ac:dyDescent="0.15">
      <c r="A24" s="30" t="s">
        <v>27</v>
      </c>
      <c r="B24" s="31" t="s">
        <v>683</v>
      </c>
      <c r="C24" s="32">
        <v>1600</v>
      </c>
      <c r="D24" s="140" t="s">
        <v>546</v>
      </c>
      <c r="E24" s="197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P24" s="3"/>
    </row>
    <row r="25" spans="1:16" s="7" customFormat="1" ht="32.25" customHeight="1" x14ac:dyDescent="0.15">
      <c r="A25" s="30" t="s">
        <v>28</v>
      </c>
      <c r="B25" s="56" t="s">
        <v>684</v>
      </c>
      <c r="C25" s="82">
        <v>1600</v>
      </c>
      <c r="D25" s="140" t="s">
        <v>546</v>
      </c>
      <c r="E25" s="197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P25" s="3"/>
    </row>
    <row r="26" spans="1:16" s="7" customFormat="1" ht="32.25" customHeight="1" x14ac:dyDescent="0.15">
      <c r="A26" s="30" t="s">
        <v>29</v>
      </c>
      <c r="B26" s="56" t="s">
        <v>793</v>
      </c>
      <c r="C26" s="82">
        <v>1600</v>
      </c>
      <c r="D26" s="140" t="s">
        <v>546</v>
      </c>
      <c r="E26" s="197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P26" s="3"/>
    </row>
    <row r="27" spans="1:16" s="7" customFormat="1" ht="32.25" customHeight="1" x14ac:dyDescent="0.15">
      <c r="A27" s="30" t="s">
        <v>30</v>
      </c>
      <c r="B27" s="56" t="s">
        <v>794</v>
      </c>
      <c r="C27" s="82">
        <v>1600</v>
      </c>
      <c r="D27" s="83" t="s">
        <v>546</v>
      </c>
      <c r="E27" s="228"/>
      <c r="F27" s="229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P27" s="3"/>
    </row>
    <row r="28" spans="1:16" s="7" customFormat="1" ht="32.25" customHeight="1" x14ac:dyDescent="0.15">
      <c r="A28" s="30" t="s">
        <v>31</v>
      </c>
      <c r="B28" s="31" t="s">
        <v>685</v>
      </c>
      <c r="C28" s="32">
        <v>2000</v>
      </c>
      <c r="D28" s="140" t="s">
        <v>546</v>
      </c>
      <c r="E28" s="197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P28" s="3"/>
    </row>
    <row r="29" spans="1:16" s="7" customFormat="1" ht="32.25" customHeight="1" x14ac:dyDescent="0.15">
      <c r="A29" s="30" t="s">
        <v>34</v>
      </c>
      <c r="B29" s="31" t="s">
        <v>686</v>
      </c>
      <c r="C29" s="32">
        <v>2000</v>
      </c>
      <c r="D29" s="140" t="s">
        <v>546</v>
      </c>
      <c r="E29" s="197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P29" s="3"/>
    </row>
    <row r="30" spans="1:16" s="7" customFormat="1" ht="32.25" customHeight="1" x14ac:dyDescent="0.15">
      <c r="A30" s="30" t="s">
        <v>35</v>
      </c>
      <c r="B30" s="31" t="s">
        <v>687</v>
      </c>
      <c r="C30" s="32">
        <v>1200</v>
      </c>
      <c r="D30" s="140" t="s">
        <v>546</v>
      </c>
      <c r="E30" s="197"/>
      <c r="F30" s="198"/>
      <c r="G30" s="199"/>
      <c r="H30" s="199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P30" s="3"/>
    </row>
    <row r="31" spans="1:16" s="7" customFormat="1" ht="32.25" customHeight="1" x14ac:dyDescent="0.15">
      <c r="A31" s="30" t="s">
        <v>36</v>
      </c>
      <c r="B31" s="31" t="s">
        <v>688</v>
      </c>
      <c r="C31" s="32">
        <v>1200</v>
      </c>
      <c r="D31" s="140" t="s">
        <v>546</v>
      </c>
      <c r="E31" s="197"/>
      <c r="F31" s="198"/>
      <c r="G31" s="199"/>
      <c r="H31" s="199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P31" s="3"/>
    </row>
    <row r="32" spans="1:16" s="7" customFormat="1" ht="32.25" customHeight="1" x14ac:dyDescent="0.15">
      <c r="A32" s="30" t="s">
        <v>37</v>
      </c>
      <c r="B32" s="31" t="s">
        <v>689</v>
      </c>
      <c r="C32" s="32">
        <v>1200</v>
      </c>
      <c r="D32" s="140" t="s">
        <v>546</v>
      </c>
      <c r="E32" s="197"/>
      <c r="F32" s="198"/>
      <c r="G32" s="199"/>
      <c r="H32" s="199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P32" s="3"/>
    </row>
    <row r="33" spans="1:16" s="7" customFormat="1" ht="32.25" customHeight="1" x14ac:dyDescent="0.15">
      <c r="A33" s="30" t="s">
        <v>38</v>
      </c>
      <c r="B33" s="31" t="s">
        <v>690</v>
      </c>
      <c r="C33" s="32">
        <v>2500</v>
      </c>
      <c r="D33" s="140" t="s">
        <v>546</v>
      </c>
      <c r="E33" s="197"/>
      <c r="F33" s="198"/>
      <c r="G33" s="199"/>
      <c r="H33" s="199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P33" s="3"/>
    </row>
    <row r="34" spans="1:16" s="7" customFormat="1" ht="32.25" customHeight="1" x14ac:dyDescent="0.15">
      <c r="A34" s="30" t="s">
        <v>39</v>
      </c>
      <c r="B34" s="31" t="s">
        <v>691</v>
      </c>
      <c r="C34" s="32">
        <v>2500</v>
      </c>
      <c r="D34" s="140" t="s">
        <v>546</v>
      </c>
      <c r="E34" s="197"/>
      <c r="F34" s="198"/>
      <c r="G34" s="199"/>
      <c r="H34" s="199"/>
      <c r="I34" s="217"/>
      <c r="J34" s="218"/>
      <c r="K34" s="196"/>
      <c r="L34" s="27">
        <f t="shared" si="3"/>
        <v>0</v>
      </c>
      <c r="M34" s="28">
        <f t="shared" si="4"/>
        <v>0</v>
      </c>
      <c r="N34" s="29">
        <f t="shared" si="5"/>
        <v>0</v>
      </c>
      <c r="P34" s="3"/>
    </row>
    <row r="35" spans="1:16" s="7" customFormat="1" ht="43.5" customHeight="1" x14ac:dyDescent="0.15">
      <c r="A35" s="30" t="s">
        <v>40</v>
      </c>
      <c r="B35" s="31" t="s">
        <v>692</v>
      </c>
      <c r="C35" s="32">
        <v>1600</v>
      </c>
      <c r="D35" s="140" t="s">
        <v>546</v>
      </c>
      <c r="E35" s="197"/>
      <c r="F35" s="198"/>
      <c r="G35" s="199"/>
      <c r="H35" s="199"/>
      <c r="I35" s="217"/>
      <c r="J35" s="218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P35" s="3"/>
    </row>
    <row r="36" spans="1:16" s="7" customFormat="1" ht="43.5" customHeight="1" x14ac:dyDescent="0.15">
      <c r="A36" s="30" t="s">
        <v>41</v>
      </c>
      <c r="B36" s="31" t="s">
        <v>693</v>
      </c>
      <c r="C36" s="32">
        <v>1600</v>
      </c>
      <c r="D36" s="140" t="s">
        <v>546</v>
      </c>
      <c r="E36" s="197"/>
      <c r="F36" s="198"/>
      <c r="G36" s="199"/>
      <c r="H36" s="199"/>
      <c r="I36" s="217"/>
      <c r="J36" s="218"/>
      <c r="K36" s="196"/>
      <c r="L36" s="27">
        <f t="shared" si="3"/>
        <v>0</v>
      </c>
      <c r="M36" s="28">
        <f t="shared" si="4"/>
        <v>0</v>
      </c>
      <c r="N36" s="29">
        <f t="shared" si="5"/>
        <v>0</v>
      </c>
      <c r="P36" s="3"/>
    </row>
    <row r="37" spans="1:16" s="7" customFormat="1" ht="43.5" customHeight="1" x14ac:dyDescent="0.15">
      <c r="A37" s="30" t="s">
        <v>42</v>
      </c>
      <c r="B37" s="31" t="s">
        <v>694</v>
      </c>
      <c r="C37" s="32">
        <v>1600</v>
      </c>
      <c r="D37" s="140" t="s">
        <v>546</v>
      </c>
      <c r="E37" s="197"/>
      <c r="F37" s="198"/>
      <c r="G37" s="199"/>
      <c r="H37" s="199"/>
      <c r="I37" s="217"/>
      <c r="J37" s="218"/>
      <c r="K37" s="196"/>
      <c r="L37" s="27">
        <f t="shared" si="3"/>
        <v>0</v>
      </c>
      <c r="M37" s="28">
        <f t="shared" si="4"/>
        <v>0</v>
      </c>
      <c r="N37" s="29">
        <f t="shared" si="5"/>
        <v>0</v>
      </c>
      <c r="P37" s="3"/>
    </row>
    <row r="38" spans="1:16" s="7" customFormat="1" ht="31.5" customHeight="1" x14ac:dyDescent="0.15">
      <c r="A38" s="30" t="s">
        <v>43</v>
      </c>
      <c r="B38" s="31" t="s">
        <v>695</v>
      </c>
      <c r="C38" s="168">
        <v>1600</v>
      </c>
      <c r="D38" s="140" t="s">
        <v>546</v>
      </c>
      <c r="E38" s="197"/>
      <c r="F38" s="198"/>
      <c r="G38" s="199"/>
      <c r="H38" s="199"/>
      <c r="I38" s="217"/>
      <c r="J38" s="218"/>
      <c r="K38" s="196"/>
      <c r="L38" s="27">
        <f t="shared" si="3"/>
        <v>0</v>
      </c>
      <c r="M38" s="28">
        <f t="shared" si="4"/>
        <v>0</v>
      </c>
      <c r="N38" s="29">
        <f t="shared" si="5"/>
        <v>0</v>
      </c>
      <c r="P38" s="3"/>
    </row>
    <row r="39" spans="1:16" s="7" customFormat="1" ht="31.5" customHeight="1" x14ac:dyDescent="0.15">
      <c r="A39" s="30" t="s">
        <v>44</v>
      </c>
      <c r="B39" s="31" t="s">
        <v>696</v>
      </c>
      <c r="C39" s="32">
        <v>1600</v>
      </c>
      <c r="D39" s="140" t="s">
        <v>546</v>
      </c>
      <c r="E39" s="197"/>
      <c r="F39" s="198"/>
      <c r="G39" s="199"/>
      <c r="H39" s="199"/>
      <c r="I39" s="217"/>
      <c r="J39" s="218"/>
      <c r="K39" s="196"/>
      <c r="L39" s="27">
        <f t="shared" si="3"/>
        <v>0</v>
      </c>
      <c r="M39" s="28">
        <f t="shared" si="4"/>
        <v>0</v>
      </c>
      <c r="N39" s="29">
        <f t="shared" si="5"/>
        <v>0</v>
      </c>
      <c r="P39" s="3"/>
    </row>
    <row r="40" spans="1:16" s="7" customFormat="1" ht="31.5" customHeight="1" x14ac:dyDescent="0.15">
      <c r="A40" s="30" t="s">
        <v>45</v>
      </c>
      <c r="B40" s="31" t="s">
        <v>697</v>
      </c>
      <c r="C40" s="32">
        <v>1600</v>
      </c>
      <c r="D40" s="140" t="s">
        <v>546</v>
      </c>
      <c r="E40" s="197"/>
      <c r="F40" s="198"/>
      <c r="G40" s="199"/>
      <c r="H40" s="199"/>
      <c r="I40" s="217"/>
      <c r="J40" s="218"/>
      <c r="K40" s="196"/>
      <c r="L40" s="27">
        <f t="shared" si="3"/>
        <v>0</v>
      </c>
      <c r="M40" s="28">
        <f t="shared" si="4"/>
        <v>0</v>
      </c>
      <c r="N40" s="29">
        <f t="shared" si="5"/>
        <v>0</v>
      </c>
      <c r="P40" s="3"/>
    </row>
    <row r="41" spans="1:16" s="7" customFormat="1" ht="29.25" customHeight="1" x14ac:dyDescent="0.15">
      <c r="A41" s="30" t="s">
        <v>46</v>
      </c>
      <c r="B41" s="31" t="s">
        <v>698</v>
      </c>
      <c r="C41" s="168">
        <v>1600</v>
      </c>
      <c r="D41" s="140" t="s">
        <v>546</v>
      </c>
      <c r="E41" s="197"/>
      <c r="F41" s="198"/>
      <c r="G41" s="199"/>
      <c r="H41" s="199"/>
      <c r="I41" s="217"/>
      <c r="J41" s="218"/>
      <c r="K41" s="196"/>
      <c r="L41" s="27">
        <f t="shared" si="3"/>
        <v>0</v>
      </c>
      <c r="M41" s="28">
        <f t="shared" si="4"/>
        <v>0</v>
      </c>
      <c r="N41" s="29">
        <f t="shared" si="5"/>
        <v>0</v>
      </c>
      <c r="P41" s="3"/>
    </row>
    <row r="42" spans="1:16" s="7" customFormat="1" ht="29.25" customHeight="1" x14ac:dyDescent="0.15">
      <c r="A42" s="30" t="s">
        <v>47</v>
      </c>
      <c r="B42" s="31" t="s">
        <v>699</v>
      </c>
      <c r="C42" s="32">
        <v>1600</v>
      </c>
      <c r="D42" s="140" t="s">
        <v>546</v>
      </c>
      <c r="E42" s="197"/>
      <c r="F42" s="198"/>
      <c r="G42" s="199"/>
      <c r="H42" s="199"/>
      <c r="I42" s="217"/>
      <c r="J42" s="218"/>
      <c r="K42" s="196"/>
      <c r="L42" s="27">
        <f t="shared" si="3"/>
        <v>0</v>
      </c>
      <c r="M42" s="28">
        <f t="shared" si="4"/>
        <v>0</v>
      </c>
      <c r="N42" s="29">
        <f t="shared" si="5"/>
        <v>0</v>
      </c>
      <c r="P42" s="3"/>
    </row>
    <row r="43" spans="1:16" s="7" customFormat="1" ht="29.25" customHeight="1" x14ac:dyDescent="0.15">
      <c r="A43" s="30" t="s">
        <v>48</v>
      </c>
      <c r="B43" s="31" t="s">
        <v>700</v>
      </c>
      <c r="C43" s="32">
        <v>1600</v>
      </c>
      <c r="D43" s="140" t="s">
        <v>546</v>
      </c>
      <c r="E43" s="197"/>
      <c r="F43" s="198"/>
      <c r="G43" s="199"/>
      <c r="H43" s="199"/>
      <c r="I43" s="217"/>
      <c r="J43" s="218"/>
      <c r="K43" s="196"/>
      <c r="L43" s="27">
        <f t="shared" si="3"/>
        <v>0</v>
      </c>
      <c r="M43" s="28">
        <f t="shared" si="4"/>
        <v>0</v>
      </c>
      <c r="N43" s="29">
        <f t="shared" si="5"/>
        <v>0</v>
      </c>
      <c r="P43" s="3"/>
    </row>
    <row r="44" spans="1:16" s="7" customFormat="1" ht="29.25" customHeight="1" x14ac:dyDescent="0.15">
      <c r="A44" s="30" t="s">
        <v>49</v>
      </c>
      <c r="B44" s="31" t="s">
        <v>701</v>
      </c>
      <c r="C44" s="32">
        <v>1200</v>
      </c>
      <c r="D44" s="140" t="s">
        <v>546</v>
      </c>
      <c r="E44" s="197"/>
      <c r="F44" s="198"/>
      <c r="G44" s="199"/>
      <c r="H44" s="199"/>
      <c r="I44" s="217"/>
      <c r="J44" s="218"/>
      <c r="K44" s="196"/>
      <c r="L44" s="27">
        <f t="shared" si="3"/>
        <v>0</v>
      </c>
      <c r="M44" s="28">
        <f t="shared" si="4"/>
        <v>0</v>
      </c>
      <c r="N44" s="29">
        <f t="shared" si="5"/>
        <v>0</v>
      </c>
      <c r="P44" s="3"/>
    </row>
    <row r="45" spans="1:16" s="7" customFormat="1" ht="29.25" customHeight="1" x14ac:dyDescent="0.15">
      <c r="A45" s="30" t="s">
        <v>50</v>
      </c>
      <c r="B45" s="31" t="s">
        <v>702</v>
      </c>
      <c r="C45" s="32">
        <v>1200</v>
      </c>
      <c r="D45" s="140" t="s">
        <v>546</v>
      </c>
      <c r="E45" s="197"/>
      <c r="F45" s="198"/>
      <c r="G45" s="199"/>
      <c r="H45" s="199"/>
      <c r="I45" s="217"/>
      <c r="J45" s="218"/>
      <c r="K45" s="196"/>
      <c r="L45" s="27">
        <f t="shared" si="3"/>
        <v>0</v>
      </c>
      <c r="M45" s="28">
        <f t="shared" si="4"/>
        <v>0</v>
      </c>
      <c r="N45" s="29">
        <f t="shared" si="5"/>
        <v>0</v>
      </c>
      <c r="P45" s="3"/>
    </row>
    <row r="46" spans="1:16" s="7" customFormat="1" ht="29.25" customHeight="1" x14ac:dyDescent="0.15">
      <c r="A46" s="30" t="s">
        <v>51</v>
      </c>
      <c r="B46" s="31" t="s">
        <v>703</v>
      </c>
      <c r="C46" s="32">
        <v>1200</v>
      </c>
      <c r="D46" s="140" t="s">
        <v>546</v>
      </c>
      <c r="E46" s="197"/>
      <c r="F46" s="198"/>
      <c r="G46" s="199"/>
      <c r="H46" s="199"/>
      <c r="I46" s="217"/>
      <c r="J46" s="218"/>
      <c r="K46" s="196"/>
      <c r="L46" s="27">
        <f t="shared" si="3"/>
        <v>0</v>
      </c>
      <c r="M46" s="28">
        <f t="shared" si="4"/>
        <v>0</v>
      </c>
      <c r="N46" s="29">
        <f t="shared" si="5"/>
        <v>0</v>
      </c>
      <c r="P46" s="3"/>
    </row>
    <row r="47" spans="1:16" s="7" customFormat="1" ht="29.25" customHeight="1" x14ac:dyDescent="0.15">
      <c r="A47" s="30" t="s">
        <v>32</v>
      </c>
      <c r="B47" s="40" t="s">
        <v>704</v>
      </c>
      <c r="C47" s="32">
        <v>1600</v>
      </c>
      <c r="D47" s="140" t="s">
        <v>546</v>
      </c>
      <c r="E47" s="197"/>
      <c r="F47" s="198"/>
      <c r="G47" s="199"/>
      <c r="H47" s="199"/>
      <c r="I47" s="217"/>
      <c r="J47" s="218"/>
      <c r="K47" s="196"/>
      <c r="L47" s="27">
        <f t="shared" si="3"/>
        <v>0</v>
      </c>
      <c r="M47" s="28">
        <f t="shared" si="4"/>
        <v>0</v>
      </c>
      <c r="N47" s="29">
        <f t="shared" si="5"/>
        <v>0</v>
      </c>
      <c r="P47" s="3"/>
    </row>
    <row r="48" spans="1:16" s="7" customFormat="1" ht="29.25" customHeight="1" x14ac:dyDescent="0.15">
      <c r="A48" s="30" t="s">
        <v>52</v>
      </c>
      <c r="B48" s="40" t="s">
        <v>705</v>
      </c>
      <c r="C48" s="32">
        <v>1600</v>
      </c>
      <c r="D48" s="140" t="s">
        <v>546</v>
      </c>
      <c r="E48" s="197"/>
      <c r="F48" s="198"/>
      <c r="G48" s="199"/>
      <c r="H48" s="199"/>
      <c r="I48" s="217"/>
      <c r="J48" s="218"/>
      <c r="K48" s="196"/>
      <c r="L48" s="27">
        <f t="shared" si="3"/>
        <v>0</v>
      </c>
      <c r="M48" s="28">
        <f t="shared" si="4"/>
        <v>0</v>
      </c>
      <c r="N48" s="29">
        <f t="shared" si="5"/>
        <v>0</v>
      </c>
      <c r="P48" s="3"/>
    </row>
    <row r="49" spans="1:16" s="7" customFormat="1" ht="29.25" customHeight="1" x14ac:dyDescent="0.15">
      <c r="A49" s="30" t="s">
        <v>53</v>
      </c>
      <c r="B49" s="40" t="s">
        <v>706</v>
      </c>
      <c r="C49" s="32">
        <v>1600</v>
      </c>
      <c r="D49" s="140" t="s">
        <v>546</v>
      </c>
      <c r="E49" s="197"/>
      <c r="F49" s="198"/>
      <c r="G49" s="199"/>
      <c r="H49" s="199"/>
      <c r="I49" s="217"/>
      <c r="J49" s="218"/>
      <c r="K49" s="196"/>
      <c r="L49" s="27">
        <f t="shared" si="3"/>
        <v>0</v>
      </c>
      <c r="M49" s="28">
        <f t="shared" si="4"/>
        <v>0</v>
      </c>
      <c r="N49" s="29">
        <f t="shared" si="5"/>
        <v>0</v>
      </c>
      <c r="P49" s="3"/>
    </row>
    <row r="50" spans="1:16" s="7" customFormat="1" ht="29.25" customHeight="1" x14ac:dyDescent="0.15">
      <c r="A50" s="30" t="s">
        <v>58</v>
      </c>
      <c r="B50" s="40" t="s">
        <v>707</v>
      </c>
      <c r="C50" s="32">
        <v>1200</v>
      </c>
      <c r="D50" s="140" t="s">
        <v>546</v>
      </c>
      <c r="E50" s="197"/>
      <c r="F50" s="198"/>
      <c r="G50" s="199"/>
      <c r="H50" s="199"/>
      <c r="I50" s="217"/>
      <c r="J50" s="218"/>
      <c r="K50" s="196"/>
      <c r="L50" s="27">
        <f t="shared" si="3"/>
        <v>0</v>
      </c>
      <c r="M50" s="28">
        <f t="shared" si="4"/>
        <v>0</v>
      </c>
      <c r="N50" s="29">
        <f t="shared" si="5"/>
        <v>0</v>
      </c>
      <c r="P50" s="3"/>
    </row>
    <row r="51" spans="1:16" s="7" customFormat="1" ht="29.25" customHeight="1" x14ac:dyDescent="0.15">
      <c r="A51" s="30" t="s">
        <v>59</v>
      </c>
      <c r="B51" s="40" t="s">
        <v>708</v>
      </c>
      <c r="C51" s="32">
        <v>1200</v>
      </c>
      <c r="D51" s="140" t="s">
        <v>546</v>
      </c>
      <c r="E51" s="197"/>
      <c r="F51" s="198"/>
      <c r="G51" s="199"/>
      <c r="H51" s="199"/>
      <c r="I51" s="217"/>
      <c r="J51" s="218"/>
      <c r="K51" s="196"/>
      <c r="L51" s="27">
        <f t="shared" si="3"/>
        <v>0</v>
      </c>
      <c r="M51" s="28">
        <f t="shared" si="4"/>
        <v>0</v>
      </c>
      <c r="N51" s="29">
        <f t="shared" si="5"/>
        <v>0</v>
      </c>
      <c r="P51" s="3"/>
    </row>
    <row r="52" spans="1:16" s="7" customFormat="1" ht="29.25" customHeight="1" x14ac:dyDescent="0.15">
      <c r="A52" s="30" t="s">
        <v>60</v>
      </c>
      <c r="B52" s="40" t="s">
        <v>709</v>
      </c>
      <c r="C52" s="32">
        <v>1200</v>
      </c>
      <c r="D52" s="140" t="s">
        <v>546</v>
      </c>
      <c r="E52" s="197"/>
      <c r="F52" s="198"/>
      <c r="G52" s="199"/>
      <c r="H52" s="199"/>
      <c r="I52" s="217"/>
      <c r="J52" s="218"/>
      <c r="K52" s="196"/>
      <c r="L52" s="27">
        <f t="shared" si="3"/>
        <v>0</v>
      </c>
      <c r="M52" s="28">
        <f t="shared" si="4"/>
        <v>0</v>
      </c>
      <c r="N52" s="29">
        <f t="shared" si="5"/>
        <v>0</v>
      </c>
      <c r="P52" s="3"/>
    </row>
    <row r="53" spans="1:16" s="7" customFormat="1" ht="29.25" customHeight="1" x14ac:dyDescent="0.15">
      <c r="A53" s="30" t="s">
        <v>61</v>
      </c>
      <c r="B53" s="169" t="s">
        <v>795</v>
      </c>
      <c r="C53" s="32">
        <v>350</v>
      </c>
      <c r="D53" s="140" t="s">
        <v>87</v>
      </c>
      <c r="E53" s="197"/>
      <c r="F53" s="198"/>
      <c r="G53" s="199"/>
      <c r="H53" s="199"/>
      <c r="I53" s="217"/>
      <c r="J53" s="218"/>
      <c r="K53" s="196"/>
      <c r="L53" s="27">
        <f t="shared" si="3"/>
        <v>0</v>
      </c>
      <c r="M53" s="28">
        <f t="shared" si="4"/>
        <v>0</v>
      </c>
      <c r="N53" s="29">
        <f t="shared" si="5"/>
        <v>0</v>
      </c>
      <c r="P53" s="3"/>
    </row>
    <row r="54" spans="1:16" s="7" customFormat="1" ht="29.25" customHeight="1" x14ac:dyDescent="0.15">
      <c r="A54" s="30" t="s">
        <v>62</v>
      </c>
      <c r="B54" s="31" t="s">
        <v>710</v>
      </c>
      <c r="C54" s="32">
        <v>1200</v>
      </c>
      <c r="D54" s="140" t="s">
        <v>546</v>
      </c>
      <c r="E54" s="197"/>
      <c r="F54" s="198"/>
      <c r="G54" s="199"/>
      <c r="H54" s="199"/>
      <c r="I54" s="217"/>
      <c r="J54" s="218"/>
      <c r="K54" s="196"/>
      <c r="L54" s="27">
        <f t="shared" si="3"/>
        <v>0</v>
      </c>
      <c r="M54" s="28">
        <f t="shared" si="4"/>
        <v>0</v>
      </c>
      <c r="N54" s="29">
        <f t="shared" si="5"/>
        <v>0</v>
      </c>
      <c r="P54" s="3"/>
    </row>
    <row r="55" spans="1:16" s="7" customFormat="1" ht="29.25" customHeight="1" x14ac:dyDescent="0.15">
      <c r="A55" s="30" t="s">
        <v>63</v>
      </c>
      <c r="B55" s="31" t="s">
        <v>711</v>
      </c>
      <c r="C55" s="32">
        <v>1200</v>
      </c>
      <c r="D55" s="140" t="s">
        <v>546</v>
      </c>
      <c r="E55" s="197"/>
      <c r="F55" s="198"/>
      <c r="G55" s="199"/>
      <c r="H55" s="199"/>
      <c r="I55" s="217"/>
      <c r="J55" s="218"/>
      <c r="K55" s="196"/>
      <c r="L55" s="27">
        <f t="shared" si="3"/>
        <v>0</v>
      </c>
      <c r="M55" s="28">
        <f t="shared" si="4"/>
        <v>0</v>
      </c>
      <c r="N55" s="29">
        <f t="shared" si="5"/>
        <v>0</v>
      </c>
      <c r="P55" s="3"/>
    </row>
    <row r="56" spans="1:16" s="7" customFormat="1" ht="29.25" customHeight="1" x14ac:dyDescent="0.15">
      <c r="A56" s="30" t="s">
        <v>64</v>
      </c>
      <c r="B56" s="31" t="s">
        <v>712</v>
      </c>
      <c r="C56" s="32">
        <v>1200</v>
      </c>
      <c r="D56" s="140" t="s">
        <v>546</v>
      </c>
      <c r="E56" s="197"/>
      <c r="F56" s="198"/>
      <c r="G56" s="199"/>
      <c r="H56" s="199"/>
      <c r="I56" s="217"/>
      <c r="J56" s="218"/>
      <c r="K56" s="196"/>
      <c r="L56" s="27">
        <f t="shared" si="3"/>
        <v>0</v>
      </c>
      <c r="M56" s="28">
        <f t="shared" si="4"/>
        <v>0</v>
      </c>
      <c r="N56" s="29">
        <f t="shared" si="5"/>
        <v>0</v>
      </c>
      <c r="P56" s="3"/>
    </row>
    <row r="57" spans="1:16" s="7" customFormat="1" ht="25.15" customHeight="1" x14ac:dyDescent="0.15">
      <c r="A57" s="30" t="s">
        <v>347</v>
      </c>
      <c r="B57" s="169" t="s">
        <v>796</v>
      </c>
      <c r="C57" s="82">
        <v>2400</v>
      </c>
      <c r="D57" s="83" t="s">
        <v>546</v>
      </c>
      <c r="E57" s="197"/>
      <c r="F57" s="198"/>
      <c r="G57" s="199"/>
      <c r="H57" s="199"/>
      <c r="I57" s="217"/>
      <c r="J57" s="218"/>
      <c r="K57" s="196"/>
      <c r="L57" s="27">
        <f t="shared" si="3"/>
        <v>0</v>
      </c>
      <c r="M57" s="28">
        <f t="shared" si="4"/>
        <v>0</v>
      </c>
      <c r="N57" s="29">
        <f t="shared" si="5"/>
        <v>0</v>
      </c>
      <c r="P57" s="3"/>
    </row>
    <row r="58" spans="1:16" s="7" customFormat="1" ht="25.15" customHeight="1" x14ac:dyDescent="0.15">
      <c r="A58" s="30" t="s">
        <v>348</v>
      </c>
      <c r="B58" s="169" t="s">
        <v>797</v>
      </c>
      <c r="C58" s="82">
        <v>2400</v>
      </c>
      <c r="D58" s="83" t="s">
        <v>546</v>
      </c>
      <c r="E58" s="228"/>
      <c r="F58" s="229"/>
      <c r="G58" s="199"/>
      <c r="H58" s="199"/>
      <c r="I58" s="217"/>
      <c r="J58" s="218"/>
      <c r="K58" s="196"/>
      <c r="L58" s="27">
        <f t="shared" si="3"/>
        <v>0</v>
      </c>
      <c r="M58" s="28">
        <f t="shared" si="4"/>
        <v>0</v>
      </c>
      <c r="N58" s="29">
        <f t="shared" si="5"/>
        <v>0</v>
      </c>
      <c r="P58" s="3"/>
    </row>
    <row r="59" spans="1:16" s="7" customFormat="1" ht="36" customHeight="1" x14ac:dyDescent="0.15">
      <c r="A59" s="30" t="s">
        <v>349</v>
      </c>
      <c r="B59" s="40" t="s">
        <v>713</v>
      </c>
      <c r="C59" s="32">
        <v>2000</v>
      </c>
      <c r="D59" s="140" t="s">
        <v>546</v>
      </c>
      <c r="E59" s="197"/>
      <c r="F59" s="198"/>
      <c r="G59" s="199"/>
      <c r="H59" s="199"/>
      <c r="I59" s="217"/>
      <c r="J59" s="218"/>
      <c r="K59" s="196"/>
      <c r="L59" s="27">
        <f t="shared" si="3"/>
        <v>0</v>
      </c>
      <c r="M59" s="28">
        <f t="shared" si="4"/>
        <v>0</v>
      </c>
      <c r="N59" s="29">
        <f t="shared" si="5"/>
        <v>0</v>
      </c>
      <c r="P59" s="3"/>
    </row>
    <row r="60" spans="1:16" s="7" customFormat="1" ht="36" customHeight="1" x14ac:dyDescent="0.15">
      <c r="A60" s="30" t="s">
        <v>350</v>
      </c>
      <c r="B60" s="40" t="s">
        <v>714</v>
      </c>
      <c r="C60" s="32">
        <v>2000</v>
      </c>
      <c r="D60" s="140" t="s">
        <v>546</v>
      </c>
      <c r="E60" s="197"/>
      <c r="F60" s="198"/>
      <c r="G60" s="199"/>
      <c r="H60" s="199"/>
      <c r="I60" s="217"/>
      <c r="J60" s="218"/>
      <c r="K60" s="196"/>
      <c r="L60" s="27">
        <f t="shared" si="3"/>
        <v>0</v>
      </c>
      <c r="M60" s="28">
        <f t="shared" si="4"/>
        <v>0</v>
      </c>
      <c r="N60" s="29">
        <f t="shared" si="5"/>
        <v>0</v>
      </c>
      <c r="P60" s="3"/>
    </row>
    <row r="61" spans="1:16" s="7" customFormat="1" ht="25.15" customHeight="1" x14ac:dyDescent="0.15">
      <c r="A61" s="30" t="s">
        <v>351</v>
      </c>
      <c r="B61" s="40" t="s">
        <v>715</v>
      </c>
      <c r="C61" s="32">
        <v>300</v>
      </c>
      <c r="D61" s="140" t="s">
        <v>546</v>
      </c>
      <c r="E61" s="197"/>
      <c r="F61" s="198"/>
      <c r="G61" s="199"/>
      <c r="H61" s="199"/>
      <c r="I61" s="217"/>
      <c r="J61" s="218"/>
      <c r="K61" s="196"/>
      <c r="L61" s="27">
        <f t="shared" si="3"/>
        <v>0</v>
      </c>
      <c r="M61" s="28">
        <f t="shared" si="4"/>
        <v>0</v>
      </c>
      <c r="N61" s="29">
        <f t="shared" si="5"/>
        <v>0</v>
      </c>
      <c r="P61" s="3"/>
    </row>
    <row r="62" spans="1:16" s="7" customFormat="1" ht="25.15" customHeight="1" x14ac:dyDescent="0.15">
      <c r="A62" s="30" t="s">
        <v>352</v>
      </c>
      <c r="B62" s="40" t="s">
        <v>716</v>
      </c>
      <c r="C62" s="32">
        <v>2500</v>
      </c>
      <c r="D62" s="140" t="s">
        <v>546</v>
      </c>
      <c r="E62" s="197"/>
      <c r="F62" s="198"/>
      <c r="G62" s="199"/>
      <c r="H62" s="199"/>
      <c r="I62" s="217"/>
      <c r="J62" s="218"/>
      <c r="K62" s="196"/>
      <c r="L62" s="27">
        <f t="shared" si="3"/>
        <v>0</v>
      </c>
      <c r="M62" s="28">
        <f t="shared" si="4"/>
        <v>0</v>
      </c>
      <c r="N62" s="29">
        <f t="shared" si="5"/>
        <v>0</v>
      </c>
      <c r="P62" s="3"/>
    </row>
    <row r="63" spans="1:16" s="7" customFormat="1" ht="25.15" customHeight="1" x14ac:dyDescent="0.15">
      <c r="A63" s="30" t="s">
        <v>353</v>
      </c>
      <c r="B63" s="40" t="s">
        <v>717</v>
      </c>
      <c r="C63" s="32">
        <v>2500</v>
      </c>
      <c r="D63" s="140" t="s">
        <v>546</v>
      </c>
      <c r="E63" s="197"/>
      <c r="F63" s="198"/>
      <c r="G63" s="199"/>
      <c r="H63" s="199"/>
      <c r="I63" s="217"/>
      <c r="J63" s="218"/>
      <c r="K63" s="196"/>
      <c r="L63" s="27">
        <f t="shared" si="3"/>
        <v>0</v>
      </c>
      <c r="M63" s="28">
        <f t="shared" si="4"/>
        <v>0</v>
      </c>
      <c r="N63" s="29">
        <f t="shared" si="5"/>
        <v>0</v>
      </c>
      <c r="P63" s="3"/>
    </row>
    <row r="64" spans="1:16" s="7" customFormat="1" ht="25.15" customHeight="1" x14ac:dyDescent="0.15">
      <c r="A64" s="30" t="s">
        <v>354</v>
      </c>
      <c r="B64" s="40" t="s">
        <v>718</v>
      </c>
      <c r="C64" s="32">
        <v>2500</v>
      </c>
      <c r="D64" s="140" t="s">
        <v>546</v>
      </c>
      <c r="E64" s="197"/>
      <c r="F64" s="198"/>
      <c r="G64" s="199"/>
      <c r="H64" s="199"/>
      <c r="I64" s="217"/>
      <c r="J64" s="218"/>
      <c r="K64" s="196"/>
      <c r="L64" s="27">
        <f t="shared" si="3"/>
        <v>0</v>
      </c>
      <c r="M64" s="28">
        <f t="shared" si="4"/>
        <v>0</v>
      </c>
      <c r="N64" s="29">
        <f t="shared" si="5"/>
        <v>0</v>
      </c>
      <c r="P64" s="3"/>
    </row>
    <row r="65" spans="1:16" s="7" customFormat="1" ht="25.15" customHeight="1" x14ac:dyDescent="0.15">
      <c r="A65" s="30" t="s">
        <v>497</v>
      </c>
      <c r="B65" s="40" t="s">
        <v>719</v>
      </c>
      <c r="C65" s="32">
        <v>1200</v>
      </c>
      <c r="D65" s="140" t="s">
        <v>546</v>
      </c>
      <c r="E65" s="197"/>
      <c r="F65" s="198"/>
      <c r="G65" s="199"/>
      <c r="H65" s="199"/>
      <c r="I65" s="217"/>
      <c r="J65" s="218"/>
      <c r="K65" s="196"/>
      <c r="L65" s="27">
        <f t="shared" si="3"/>
        <v>0</v>
      </c>
      <c r="M65" s="28">
        <f t="shared" si="4"/>
        <v>0</v>
      </c>
      <c r="N65" s="29">
        <f t="shared" si="5"/>
        <v>0</v>
      </c>
      <c r="P65" s="3"/>
    </row>
    <row r="66" spans="1:16" s="7" customFormat="1" ht="25.15" customHeight="1" x14ac:dyDescent="0.15">
      <c r="A66" s="30" t="s">
        <v>498</v>
      </c>
      <c r="B66" s="40" t="s">
        <v>720</v>
      </c>
      <c r="C66" s="32">
        <v>1200</v>
      </c>
      <c r="D66" s="140" t="s">
        <v>546</v>
      </c>
      <c r="E66" s="197"/>
      <c r="F66" s="198"/>
      <c r="G66" s="199"/>
      <c r="H66" s="199"/>
      <c r="I66" s="217"/>
      <c r="J66" s="218"/>
      <c r="K66" s="196"/>
      <c r="L66" s="27">
        <f t="shared" si="3"/>
        <v>0</v>
      </c>
      <c r="M66" s="28">
        <f t="shared" si="4"/>
        <v>0</v>
      </c>
      <c r="N66" s="29">
        <f t="shared" si="5"/>
        <v>0</v>
      </c>
      <c r="P66" s="3"/>
    </row>
    <row r="67" spans="1:16" s="7" customFormat="1" ht="25.15" customHeight="1" x14ac:dyDescent="0.15">
      <c r="A67" s="30" t="s">
        <v>499</v>
      </c>
      <c r="B67" s="40" t="s">
        <v>481</v>
      </c>
      <c r="C67" s="32">
        <v>800</v>
      </c>
      <c r="D67" s="140" t="s">
        <v>546</v>
      </c>
      <c r="E67" s="197"/>
      <c r="F67" s="198"/>
      <c r="G67" s="199"/>
      <c r="H67" s="199"/>
      <c r="I67" s="217"/>
      <c r="J67" s="218"/>
      <c r="K67" s="196"/>
      <c r="L67" s="27">
        <f t="shared" si="3"/>
        <v>0</v>
      </c>
      <c r="M67" s="28">
        <f t="shared" si="4"/>
        <v>0</v>
      </c>
      <c r="N67" s="29">
        <f t="shared" si="5"/>
        <v>0</v>
      </c>
      <c r="P67" s="3"/>
    </row>
    <row r="68" spans="1:16" s="7" customFormat="1" ht="25.15" customHeight="1" x14ac:dyDescent="0.15">
      <c r="A68" s="30" t="s">
        <v>500</v>
      </c>
      <c r="B68" s="40" t="s">
        <v>482</v>
      </c>
      <c r="C68" s="32">
        <v>800</v>
      </c>
      <c r="D68" s="140" t="s">
        <v>546</v>
      </c>
      <c r="E68" s="197"/>
      <c r="F68" s="198"/>
      <c r="G68" s="199"/>
      <c r="H68" s="199"/>
      <c r="I68" s="217"/>
      <c r="J68" s="218"/>
      <c r="K68" s="196"/>
      <c r="L68" s="27">
        <f t="shared" si="3"/>
        <v>0</v>
      </c>
      <c r="M68" s="28">
        <f t="shared" si="4"/>
        <v>0</v>
      </c>
      <c r="N68" s="29">
        <f t="shared" si="5"/>
        <v>0</v>
      </c>
      <c r="P68" s="3"/>
    </row>
    <row r="69" spans="1:16" s="7" customFormat="1" ht="33" customHeight="1" x14ac:dyDescent="0.15">
      <c r="A69" s="30" t="s">
        <v>501</v>
      </c>
      <c r="B69" s="40" t="s">
        <v>721</v>
      </c>
      <c r="C69" s="32">
        <v>2500</v>
      </c>
      <c r="D69" s="140" t="s">
        <v>546</v>
      </c>
      <c r="E69" s="197"/>
      <c r="F69" s="198"/>
      <c r="G69" s="199"/>
      <c r="H69" s="199"/>
      <c r="I69" s="217"/>
      <c r="J69" s="218"/>
      <c r="K69" s="196"/>
      <c r="L69" s="27">
        <f t="shared" si="3"/>
        <v>0</v>
      </c>
      <c r="M69" s="28">
        <f t="shared" si="4"/>
        <v>0</v>
      </c>
      <c r="N69" s="29">
        <f t="shared" si="5"/>
        <v>0</v>
      </c>
      <c r="P69" s="3"/>
    </row>
    <row r="70" spans="1:16" s="7" customFormat="1" ht="33" customHeight="1" x14ac:dyDescent="0.15">
      <c r="A70" s="30" t="s">
        <v>502</v>
      </c>
      <c r="B70" s="40" t="s">
        <v>723</v>
      </c>
      <c r="C70" s="168">
        <v>2500</v>
      </c>
      <c r="D70" s="140" t="s">
        <v>546</v>
      </c>
      <c r="E70" s="197"/>
      <c r="F70" s="198"/>
      <c r="G70" s="199"/>
      <c r="H70" s="199"/>
      <c r="I70" s="217"/>
      <c r="J70" s="218"/>
      <c r="K70" s="196"/>
      <c r="L70" s="27">
        <f t="shared" si="3"/>
        <v>0</v>
      </c>
      <c r="M70" s="28">
        <f t="shared" si="4"/>
        <v>0</v>
      </c>
      <c r="N70" s="29">
        <f t="shared" si="5"/>
        <v>0</v>
      </c>
      <c r="P70" s="3"/>
    </row>
    <row r="71" spans="1:16" s="7" customFormat="1" ht="33" customHeight="1" x14ac:dyDescent="0.15">
      <c r="A71" s="30" t="s">
        <v>503</v>
      </c>
      <c r="B71" s="40" t="s">
        <v>722</v>
      </c>
      <c r="C71" s="32">
        <v>800</v>
      </c>
      <c r="D71" s="140" t="s">
        <v>546</v>
      </c>
      <c r="E71" s="197"/>
      <c r="F71" s="198"/>
      <c r="G71" s="199"/>
      <c r="H71" s="199"/>
      <c r="I71" s="217"/>
      <c r="J71" s="218"/>
      <c r="K71" s="196"/>
      <c r="L71" s="27">
        <f t="shared" si="3"/>
        <v>0</v>
      </c>
      <c r="M71" s="28">
        <f t="shared" si="4"/>
        <v>0</v>
      </c>
      <c r="N71" s="29">
        <f t="shared" si="5"/>
        <v>0</v>
      </c>
      <c r="P71" s="3"/>
    </row>
    <row r="72" spans="1:16" s="7" customFormat="1" ht="33" customHeight="1" x14ac:dyDescent="0.15">
      <c r="A72" s="30" t="s">
        <v>504</v>
      </c>
      <c r="B72" s="40" t="s">
        <v>724</v>
      </c>
      <c r="C72" s="32">
        <v>320</v>
      </c>
      <c r="D72" s="140" t="s">
        <v>546</v>
      </c>
      <c r="E72" s="197"/>
      <c r="F72" s="198"/>
      <c r="G72" s="199"/>
      <c r="H72" s="199"/>
      <c r="I72" s="217"/>
      <c r="J72" s="218"/>
      <c r="K72" s="196"/>
      <c r="L72" s="27">
        <f t="shared" si="3"/>
        <v>0</v>
      </c>
      <c r="M72" s="28">
        <f t="shared" si="4"/>
        <v>0</v>
      </c>
      <c r="N72" s="29">
        <f t="shared" si="5"/>
        <v>0</v>
      </c>
      <c r="P72" s="3"/>
    </row>
    <row r="73" spans="1:16" s="7" customFormat="1" ht="33" customHeight="1" x14ac:dyDescent="0.15">
      <c r="A73" s="30" t="s">
        <v>505</v>
      </c>
      <c r="B73" s="40" t="s">
        <v>725</v>
      </c>
      <c r="C73" s="32">
        <v>800</v>
      </c>
      <c r="D73" s="140" t="s">
        <v>546</v>
      </c>
      <c r="E73" s="197"/>
      <c r="F73" s="198"/>
      <c r="G73" s="199"/>
      <c r="H73" s="199"/>
      <c r="I73" s="217"/>
      <c r="J73" s="218"/>
      <c r="K73" s="196"/>
      <c r="L73" s="27">
        <f t="shared" si="3"/>
        <v>0</v>
      </c>
      <c r="M73" s="28">
        <f t="shared" si="4"/>
        <v>0</v>
      </c>
      <c r="N73" s="29">
        <f t="shared" si="5"/>
        <v>0</v>
      </c>
      <c r="P73" s="3"/>
    </row>
    <row r="74" spans="1:16" s="7" customFormat="1" ht="33" customHeight="1" x14ac:dyDescent="0.15">
      <c r="A74" s="30" t="s">
        <v>506</v>
      </c>
      <c r="B74" s="40" t="s">
        <v>726</v>
      </c>
      <c r="C74" s="32">
        <v>320</v>
      </c>
      <c r="D74" s="140" t="s">
        <v>546</v>
      </c>
      <c r="E74" s="197"/>
      <c r="F74" s="198"/>
      <c r="G74" s="199"/>
      <c r="H74" s="199"/>
      <c r="I74" s="217"/>
      <c r="J74" s="218"/>
      <c r="K74" s="196"/>
      <c r="L74" s="27">
        <f t="shared" si="3"/>
        <v>0</v>
      </c>
      <c r="M74" s="28">
        <f t="shared" si="4"/>
        <v>0</v>
      </c>
      <c r="N74" s="29">
        <f t="shared" si="5"/>
        <v>0</v>
      </c>
      <c r="P74" s="3"/>
    </row>
    <row r="75" spans="1:16" s="7" customFormat="1" ht="33" customHeight="1" x14ac:dyDescent="0.15">
      <c r="A75" s="30" t="s">
        <v>507</v>
      </c>
      <c r="B75" s="169" t="s">
        <v>798</v>
      </c>
      <c r="C75" s="82">
        <v>1600</v>
      </c>
      <c r="D75" s="140" t="s">
        <v>546</v>
      </c>
      <c r="E75" s="197"/>
      <c r="F75" s="198"/>
      <c r="G75" s="199"/>
      <c r="H75" s="199"/>
      <c r="I75" s="217"/>
      <c r="J75" s="218"/>
      <c r="K75" s="196"/>
      <c r="L75" s="27">
        <f t="shared" si="3"/>
        <v>0</v>
      </c>
      <c r="M75" s="28">
        <f t="shared" si="4"/>
        <v>0</v>
      </c>
      <c r="N75" s="29">
        <f t="shared" si="5"/>
        <v>0</v>
      </c>
      <c r="P75" s="3"/>
    </row>
    <row r="76" spans="1:16" s="7" customFormat="1" ht="33" customHeight="1" x14ac:dyDescent="0.15">
      <c r="A76" s="30" t="s">
        <v>508</v>
      </c>
      <c r="B76" s="169" t="s">
        <v>799</v>
      </c>
      <c r="C76" s="82">
        <v>1600</v>
      </c>
      <c r="D76" s="140" t="s">
        <v>546</v>
      </c>
      <c r="E76" s="197"/>
      <c r="F76" s="198"/>
      <c r="G76" s="199"/>
      <c r="H76" s="199"/>
      <c r="I76" s="217"/>
      <c r="J76" s="218"/>
      <c r="K76" s="196"/>
      <c r="L76" s="27">
        <f t="shared" si="3"/>
        <v>0</v>
      </c>
      <c r="M76" s="28">
        <f t="shared" si="4"/>
        <v>0</v>
      </c>
      <c r="N76" s="29">
        <f t="shared" si="5"/>
        <v>0</v>
      </c>
      <c r="P76" s="3"/>
    </row>
    <row r="77" spans="1:16" s="7" customFormat="1" ht="25.15" customHeight="1" x14ac:dyDescent="0.15">
      <c r="A77" s="30" t="s">
        <v>509</v>
      </c>
      <c r="B77" s="40" t="s">
        <v>727</v>
      </c>
      <c r="C77" s="32">
        <v>800</v>
      </c>
      <c r="D77" s="140" t="s">
        <v>546</v>
      </c>
      <c r="E77" s="197"/>
      <c r="F77" s="198"/>
      <c r="G77" s="199"/>
      <c r="H77" s="199"/>
      <c r="I77" s="217"/>
      <c r="J77" s="218"/>
      <c r="K77" s="196"/>
      <c r="L77" s="27">
        <f t="shared" ref="L77:L100" si="6">J77*K77</f>
        <v>0</v>
      </c>
      <c r="M77" s="28">
        <f t="shared" ref="M77:M100" si="7">J77+L77</f>
        <v>0</v>
      </c>
      <c r="N77" s="29">
        <f t="shared" ref="N77:N100" si="8">$C77*M77</f>
        <v>0</v>
      </c>
      <c r="P77" s="3"/>
    </row>
    <row r="78" spans="1:16" s="7" customFormat="1" ht="25.15" customHeight="1" x14ac:dyDescent="0.15">
      <c r="A78" s="30" t="s">
        <v>510</v>
      </c>
      <c r="B78" s="40" t="s">
        <v>728</v>
      </c>
      <c r="C78" s="32">
        <v>400</v>
      </c>
      <c r="D78" s="140" t="s">
        <v>546</v>
      </c>
      <c r="E78" s="197"/>
      <c r="F78" s="198"/>
      <c r="G78" s="199"/>
      <c r="H78" s="199"/>
      <c r="I78" s="217"/>
      <c r="J78" s="218"/>
      <c r="K78" s="196"/>
      <c r="L78" s="27">
        <f t="shared" si="6"/>
        <v>0</v>
      </c>
      <c r="M78" s="28">
        <f t="shared" si="7"/>
        <v>0</v>
      </c>
      <c r="N78" s="29">
        <f t="shared" si="8"/>
        <v>0</v>
      </c>
      <c r="P78" s="3"/>
    </row>
    <row r="79" spans="1:16" s="7" customFormat="1" ht="25.15" customHeight="1" x14ac:dyDescent="0.15">
      <c r="A79" s="30" t="s">
        <v>511</v>
      </c>
      <c r="B79" s="40" t="s">
        <v>729</v>
      </c>
      <c r="C79" s="32">
        <v>1600</v>
      </c>
      <c r="D79" s="140" t="s">
        <v>546</v>
      </c>
      <c r="E79" s="197"/>
      <c r="F79" s="198"/>
      <c r="G79" s="199"/>
      <c r="H79" s="199"/>
      <c r="I79" s="217"/>
      <c r="J79" s="218"/>
      <c r="K79" s="196"/>
      <c r="L79" s="27">
        <f t="shared" si="6"/>
        <v>0</v>
      </c>
      <c r="M79" s="28">
        <f t="shared" si="7"/>
        <v>0</v>
      </c>
      <c r="N79" s="29">
        <f t="shared" si="8"/>
        <v>0</v>
      </c>
      <c r="P79" s="3"/>
    </row>
    <row r="80" spans="1:16" s="7" customFormat="1" ht="28.5" customHeight="1" x14ac:dyDescent="0.15">
      <c r="A80" s="30" t="s">
        <v>512</v>
      </c>
      <c r="B80" s="40" t="s">
        <v>730</v>
      </c>
      <c r="C80" s="32">
        <v>1600</v>
      </c>
      <c r="D80" s="140" t="s">
        <v>546</v>
      </c>
      <c r="E80" s="197"/>
      <c r="F80" s="198"/>
      <c r="G80" s="199"/>
      <c r="H80" s="199"/>
      <c r="I80" s="217"/>
      <c r="J80" s="218"/>
      <c r="K80" s="196"/>
      <c r="L80" s="27">
        <f t="shared" si="6"/>
        <v>0</v>
      </c>
      <c r="M80" s="28">
        <f t="shared" si="7"/>
        <v>0</v>
      </c>
      <c r="N80" s="29">
        <f t="shared" si="8"/>
        <v>0</v>
      </c>
      <c r="P80" s="3"/>
    </row>
    <row r="81" spans="1:16" s="7" customFormat="1" ht="28.5" customHeight="1" x14ac:dyDescent="0.15">
      <c r="A81" s="30" t="s">
        <v>513</v>
      </c>
      <c r="B81" s="40" t="s">
        <v>731</v>
      </c>
      <c r="C81" s="32">
        <v>1600</v>
      </c>
      <c r="D81" s="140" t="s">
        <v>546</v>
      </c>
      <c r="E81" s="197"/>
      <c r="F81" s="198"/>
      <c r="G81" s="199"/>
      <c r="H81" s="199"/>
      <c r="I81" s="217"/>
      <c r="J81" s="218"/>
      <c r="K81" s="196"/>
      <c r="L81" s="27">
        <f t="shared" si="6"/>
        <v>0</v>
      </c>
      <c r="M81" s="28">
        <f t="shared" si="7"/>
        <v>0</v>
      </c>
      <c r="N81" s="29">
        <f t="shared" si="8"/>
        <v>0</v>
      </c>
      <c r="P81" s="3"/>
    </row>
    <row r="82" spans="1:16" s="7" customFormat="1" ht="28.5" customHeight="1" x14ac:dyDescent="0.15">
      <c r="A82" s="30" t="s">
        <v>514</v>
      </c>
      <c r="B82" s="40" t="s">
        <v>732</v>
      </c>
      <c r="C82" s="32">
        <v>1600</v>
      </c>
      <c r="D82" s="140" t="s">
        <v>546</v>
      </c>
      <c r="E82" s="197"/>
      <c r="F82" s="198"/>
      <c r="G82" s="199"/>
      <c r="H82" s="199"/>
      <c r="I82" s="217"/>
      <c r="J82" s="218"/>
      <c r="K82" s="196"/>
      <c r="L82" s="27">
        <f t="shared" si="6"/>
        <v>0</v>
      </c>
      <c r="M82" s="28">
        <f t="shared" si="7"/>
        <v>0</v>
      </c>
      <c r="N82" s="29">
        <f t="shared" si="8"/>
        <v>0</v>
      </c>
      <c r="P82" s="3"/>
    </row>
    <row r="83" spans="1:16" s="7" customFormat="1" ht="28.5" customHeight="1" x14ac:dyDescent="0.15">
      <c r="A83" s="30" t="s">
        <v>515</v>
      </c>
      <c r="B83" s="40" t="s">
        <v>733</v>
      </c>
      <c r="C83" s="32">
        <v>1600</v>
      </c>
      <c r="D83" s="140" t="s">
        <v>546</v>
      </c>
      <c r="E83" s="197"/>
      <c r="F83" s="198"/>
      <c r="G83" s="199"/>
      <c r="H83" s="199"/>
      <c r="I83" s="217"/>
      <c r="J83" s="218"/>
      <c r="K83" s="196"/>
      <c r="L83" s="27">
        <f t="shared" si="6"/>
        <v>0</v>
      </c>
      <c r="M83" s="28">
        <f t="shared" si="7"/>
        <v>0</v>
      </c>
      <c r="N83" s="29">
        <f t="shared" si="8"/>
        <v>0</v>
      </c>
      <c r="P83" s="3"/>
    </row>
    <row r="84" spans="1:16" s="7" customFormat="1" ht="28.5" customHeight="1" x14ac:dyDescent="0.15">
      <c r="A84" s="30" t="s">
        <v>516</v>
      </c>
      <c r="B84" s="40" t="s">
        <v>734</v>
      </c>
      <c r="C84" s="32">
        <v>1600</v>
      </c>
      <c r="D84" s="140" t="s">
        <v>546</v>
      </c>
      <c r="E84" s="197"/>
      <c r="F84" s="198"/>
      <c r="G84" s="199"/>
      <c r="H84" s="199"/>
      <c r="I84" s="217"/>
      <c r="J84" s="218"/>
      <c r="K84" s="196"/>
      <c r="L84" s="27">
        <f t="shared" si="6"/>
        <v>0</v>
      </c>
      <c r="M84" s="28">
        <f t="shared" si="7"/>
        <v>0</v>
      </c>
      <c r="N84" s="29">
        <f t="shared" si="8"/>
        <v>0</v>
      </c>
      <c r="P84" s="3"/>
    </row>
    <row r="85" spans="1:16" s="7" customFormat="1" ht="28.5" customHeight="1" x14ac:dyDescent="0.15">
      <c r="A85" s="30" t="s">
        <v>517</v>
      </c>
      <c r="B85" s="40" t="s">
        <v>735</v>
      </c>
      <c r="C85" s="32">
        <v>1600</v>
      </c>
      <c r="D85" s="140" t="s">
        <v>546</v>
      </c>
      <c r="E85" s="197"/>
      <c r="F85" s="198"/>
      <c r="G85" s="199"/>
      <c r="H85" s="199"/>
      <c r="I85" s="217"/>
      <c r="J85" s="218"/>
      <c r="K85" s="196"/>
      <c r="L85" s="27">
        <f t="shared" si="6"/>
        <v>0</v>
      </c>
      <c r="M85" s="28">
        <f t="shared" si="7"/>
        <v>0</v>
      </c>
      <c r="N85" s="29">
        <f t="shared" si="8"/>
        <v>0</v>
      </c>
      <c r="P85" s="3"/>
    </row>
    <row r="86" spans="1:16" s="7" customFormat="1" ht="24" customHeight="1" x14ac:dyDescent="0.15">
      <c r="A86" s="30" t="s">
        <v>518</v>
      </c>
      <c r="B86" s="40" t="s">
        <v>117</v>
      </c>
      <c r="C86" s="32">
        <v>250</v>
      </c>
      <c r="D86" s="140" t="s">
        <v>87</v>
      </c>
      <c r="E86" s="197"/>
      <c r="F86" s="198"/>
      <c r="G86" s="199"/>
      <c r="H86" s="199"/>
      <c r="I86" s="217"/>
      <c r="J86" s="218"/>
      <c r="K86" s="196"/>
      <c r="L86" s="27">
        <f t="shared" si="6"/>
        <v>0</v>
      </c>
      <c r="M86" s="28">
        <f t="shared" si="7"/>
        <v>0</v>
      </c>
      <c r="N86" s="29">
        <f t="shared" si="8"/>
        <v>0</v>
      </c>
      <c r="P86" s="3"/>
    </row>
    <row r="87" spans="1:16" s="7" customFormat="1" ht="24" customHeight="1" x14ac:dyDescent="0.15">
      <c r="A87" s="30" t="s">
        <v>519</v>
      </c>
      <c r="B87" s="40" t="s">
        <v>118</v>
      </c>
      <c r="C87" s="32">
        <v>250</v>
      </c>
      <c r="D87" s="140" t="s">
        <v>87</v>
      </c>
      <c r="E87" s="197"/>
      <c r="F87" s="198"/>
      <c r="G87" s="199"/>
      <c r="H87" s="199"/>
      <c r="I87" s="217"/>
      <c r="J87" s="218"/>
      <c r="K87" s="196"/>
      <c r="L87" s="27">
        <f t="shared" si="6"/>
        <v>0</v>
      </c>
      <c r="M87" s="28">
        <f t="shared" si="7"/>
        <v>0</v>
      </c>
      <c r="N87" s="29">
        <f t="shared" si="8"/>
        <v>0</v>
      </c>
      <c r="P87" s="3"/>
    </row>
    <row r="88" spans="1:16" s="7" customFormat="1" ht="24" customHeight="1" x14ac:dyDescent="0.15">
      <c r="A88" s="30" t="s">
        <v>520</v>
      </c>
      <c r="B88" s="40" t="s">
        <v>119</v>
      </c>
      <c r="C88" s="32">
        <v>160</v>
      </c>
      <c r="D88" s="140" t="s">
        <v>87</v>
      </c>
      <c r="E88" s="197"/>
      <c r="F88" s="198"/>
      <c r="G88" s="199"/>
      <c r="H88" s="199"/>
      <c r="I88" s="217"/>
      <c r="J88" s="218"/>
      <c r="K88" s="196"/>
      <c r="L88" s="27">
        <f t="shared" si="6"/>
        <v>0</v>
      </c>
      <c r="M88" s="28">
        <f t="shared" si="7"/>
        <v>0</v>
      </c>
      <c r="N88" s="29">
        <f t="shared" si="8"/>
        <v>0</v>
      </c>
      <c r="P88" s="3"/>
    </row>
    <row r="89" spans="1:16" s="7" customFormat="1" ht="24" customHeight="1" x14ac:dyDescent="0.15">
      <c r="A89" s="30" t="s">
        <v>521</v>
      </c>
      <c r="B89" s="40" t="s">
        <v>120</v>
      </c>
      <c r="C89" s="32">
        <v>400</v>
      </c>
      <c r="D89" s="140" t="s">
        <v>87</v>
      </c>
      <c r="E89" s="197"/>
      <c r="F89" s="198"/>
      <c r="G89" s="199"/>
      <c r="H89" s="199"/>
      <c r="I89" s="217"/>
      <c r="J89" s="218"/>
      <c r="K89" s="196"/>
      <c r="L89" s="27">
        <f t="shared" si="6"/>
        <v>0</v>
      </c>
      <c r="M89" s="28">
        <f t="shared" si="7"/>
        <v>0</v>
      </c>
      <c r="N89" s="29">
        <f t="shared" si="8"/>
        <v>0</v>
      </c>
      <c r="P89" s="3"/>
    </row>
    <row r="90" spans="1:16" s="7" customFormat="1" ht="24" customHeight="1" x14ac:dyDescent="0.15">
      <c r="A90" s="30" t="s">
        <v>522</v>
      </c>
      <c r="B90" s="40" t="s">
        <v>121</v>
      </c>
      <c r="C90" s="32">
        <v>480</v>
      </c>
      <c r="D90" s="140" t="s">
        <v>87</v>
      </c>
      <c r="E90" s="197"/>
      <c r="F90" s="198"/>
      <c r="G90" s="199"/>
      <c r="H90" s="199"/>
      <c r="I90" s="217"/>
      <c r="J90" s="218"/>
      <c r="K90" s="196"/>
      <c r="L90" s="27">
        <f t="shared" si="6"/>
        <v>0</v>
      </c>
      <c r="M90" s="28">
        <f t="shared" si="7"/>
        <v>0</v>
      </c>
      <c r="N90" s="29">
        <f t="shared" si="8"/>
        <v>0</v>
      </c>
      <c r="P90" s="3"/>
    </row>
    <row r="91" spans="1:16" s="7" customFormat="1" ht="24" customHeight="1" x14ac:dyDescent="0.15">
      <c r="A91" s="30" t="s">
        <v>523</v>
      </c>
      <c r="B91" s="40" t="s">
        <v>270</v>
      </c>
      <c r="C91" s="32">
        <v>250</v>
      </c>
      <c r="D91" s="140" t="s">
        <v>87</v>
      </c>
      <c r="E91" s="197"/>
      <c r="F91" s="198"/>
      <c r="G91" s="199"/>
      <c r="H91" s="199"/>
      <c r="I91" s="217"/>
      <c r="J91" s="218"/>
      <c r="K91" s="196"/>
      <c r="L91" s="27">
        <f t="shared" si="6"/>
        <v>0</v>
      </c>
      <c r="M91" s="28">
        <f t="shared" si="7"/>
        <v>0</v>
      </c>
      <c r="N91" s="29">
        <f t="shared" si="8"/>
        <v>0</v>
      </c>
      <c r="P91" s="3"/>
    </row>
    <row r="92" spans="1:16" s="7" customFormat="1" ht="28.5" customHeight="1" x14ac:dyDescent="0.15">
      <c r="A92" s="30" t="s">
        <v>524</v>
      </c>
      <c r="B92" s="40" t="s">
        <v>379</v>
      </c>
      <c r="C92" s="32">
        <v>160</v>
      </c>
      <c r="D92" s="140" t="s">
        <v>87</v>
      </c>
      <c r="E92" s="197"/>
      <c r="F92" s="198"/>
      <c r="G92" s="199"/>
      <c r="H92" s="199"/>
      <c r="I92" s="217"/>
      <c r="J92" s="218"/>
      <c r="K92" s="196"/>
      <c r="L92" s="27">
        <f t="shared" si="6"/>
        <v>0</v>
      </c>
      <c r="M92" s="28">
        <f t="shared" si="7"/>
        <v>0</v>
      </c>
      <c r="N92" s="29">
        <f t="shared" si="8"/>
        <v>0</v>
      </c>
      <c r="P92" s="3"/>
    </row>
    <row r="93" spans="1:16" s="7" customFormat="1" ht="28.5" customHeight="1" x14ac:dyDescent="0.15">
      <c r="A93" s="30" t="s">
        <v>525</v>
      </c>
      <c r="B93" s="40" t="s">
        <v>380</v>
      </c>
      <c r="C93" s="32">
        <v>160</v>
      </c>
      <c r="D93" s="140" t="s">
        <v>87</v>
      </c>
      <c r="E93" s="197"/>
      <c r="F93" s="198"/>
      <c r="G93" s="199"/>
      <c r="H93" s="199"/>
      <c r="I93" s="217"/>
      <c r="J93" s="218"/>
      <c r="K93" s="196"/>
      <c r="L93" s="27">
        <f t="shared" si="6"/>
        <v>0</v>
      </c>
      <c r="M93" s="28">
        <f t="shared" si="7"/>
        <v>0</v>
      </c>
      <c r="N93" s="29">
        <f t="shared" si="8"/>
        <v>0</v>
      </c>
      <c r="P93" s="3"/>
    </row>
    <row r="94" spans="1:16" s="7" customFormat="1" ht="24" customHeight="1" x14ac:dyDescent="0.15">
      <c r="A94" s="30" t="s">
        <v>526</v>
      </c>
      <c r="B94" s="40" t="s">
        <v>123</v>
      </c>
      <c r="C94" s="32">
        <v>300</v>
      </c>
      <c r="D94" s="140" t="s">
        <v>546</v>
      </c>
      <c r="E94" s="197"/>
      <c r="F94" s="198"/>
      <c r="G94" s="199"/>
      <c r="H94" s="199"/>
      <c r="I94" s="217"/>
      <c r="J94" s="218"/>
      <c r="K94" s="196"/>
      <c r="L94" s="27">
        <f t="shared" si="6"/>
        <v>0</v>
      </c>
      <c r="M94" s="28">
        <f t="shared" si="7"/>
        <v>0</v>
      </c>
      <c r="N94" s="29">
        <f t="shared" si="8"/>
        <v>0</v>
      </c>
      <c r="P94" s="3"/>
    </row>
    <row r="95" spans="1:16" s="7" customFormat="1" ht="24" customHeight="1" x14ac:dyDescent="0.15">
      <c r="A95" s="30" t="s">
        <v>527</v>
      </c>
      <c r="B95" s="40" t="s">
        <v>268</v>
      </c>
      <c r="C95" s="32">
        <v>80</v>
      </c>
      <c r="D95" s="140" t="s">
        <v>87</v>
      </c>
      <c r="E95" s="197"/>
      <c r="F95" s="198"/>
      <c r="G95" s="199"/>
      <c r="H95" s="199"/>
      <c r="I95" s="217"/>
      <c r="J95" s="218"/>
      <c r="K95" s="196"/>
      <c r="L95" s="27">
        <f t="shared" si="6"/>
        <v>0</v>
      </c>
      <c r="M95" s="28">
        <f t="shared" si="7"/>
        <v>0</v>
      </c>
      <c r="N95" s="29">
        <f t="shared" si="8"/>
        <v>0</v>
      </c>
      <c r="P95" s="3"/>
    </row>
    <row r="96" spans="1:16" s="7" customFormat="1" ht="24" customHeight="1" x14ac:dyDescent="0.15">
      <c r="A96" s="30" t="s">
        <v>528</v>
      </c>
      <c r="B96" s="40" t="s">
        <v>269</v>
      </c>
      <c r="C96" s="47">
        <v>80</v>
      </c>
      <c r="D96" s="141" t="s">
        <v>87</v>
      </c>
      <c r="E96" s="201"/>
      <c r="F96" s="202"/>
      <c r="G96" s="203"/>
      <c r="H96" s="203"/>
      <c r="I96" s="217"/>
      <c r="J96" s="218"/>
      <c r="K96" s="196"/>
      <c r="L96" s="27">
        <f t="shared" si="6"/>
        <v>0</v>
      </c>
      <c r="M96" s="28">
        <f t="shared" si="7"/>
        <v>0</v>
      </c>
      <c r="N96" s="29">
        <f t="shared" si="8"/>
        <v>0</v>
      </c>
      <c r="P96" s="3"/>
    </row>
    <row r="97" spans="1:16" s="7" customFormat="1" ht="24" customHeight="1" x14ac:dyDescent="0.15">
      <c r="A97" s="30" t="s">
        <v>529</v>
      </c>
      <c r="B97" s="57" t="s">
        <v>332</v>
      </c>
      <c r="C97" s="47">
        <v>80</v>
      </c>
      <c r="D97" s="141" t="s">
        <v>87</v>
      </c>
      <c r="E97" s="201"/>
      <c r="F97" s="202"/>
      <c r="G97" s="203"/>
      <c r="H97" s="203"/>
      <c r="I97" s="217"/>
      <c r="J97" s="218"/>
      <c r="K97" s="196"/>
      <c r="L97" s="27">
        <f t="shared" si="6"/>
        <v>0</v>
      </c>
      <c r="M97" s="28">
        <f t="shared" si="7"/>
        <v>0</v>
      </c>
      <c r="N97" s="29">
        <f t="shared" si="8"/>
        <v>0</v>
      </c>
      <c r="P97" s="3"/>
    </row>
    <row r="98" spans="1:16" s="7" customFormat="1" ht="24" customHeight="1" x14ac:dyDescent="0.15">
      <c r="A98" s="30" t="s">
        <v>530</v>
      </c>
      <c r="B98" s="57" t="s">
        <v>333</v>
      </c>
      <c r="C98" s="47">
        <v>80</v>
      </c>
      <c r="D98" s="141" t="s">
        <v>87</v>
      </c>
      <c r="E98" s="201"/>
      <c r="F98" s="202"/>
      <c r="G98" s="203"/>
      <c r="H98" s="203"/>
      <c r="I98" s="217"/>
      <c r="J98" s="218"/>
      <c r="K98" s="196"/>
      <c r="L98" s="27">
        <f t="shared" si="6"/>
        <v>0</v>
      </c>
      <c r="M98" s="28">
        <f t="shared" si="7"/>
        <v>0</v>
      </c>
      <c r="N98" s="29">
        <f t="shared" si="8"/>
        <v>0</v>
      </c>
      <c r="P98" s="3"/>
    </row>
    <row r="99" spans="1:16" s="7" customFormat="1" ht="30.75" customHeight="1" x14ac:dyDescent="0.15">
      <c r="A99" s="30" t="s">
        <v>531</v>
      </c>
      <c r="B99" s="40" t="s">
        <v>431</v>
      </c>
      <c r="C99" s="32">
        <v>80</v>
      </c>
      <c r="D99" s="140" t="s">
        <v>87</v>
      </c>
      <c r="E99" s="197"/>
      <c r="F99" s="198"/>
      <c r="G99" s="199"/>
      <c r="H99" s="199"/>
      <c r="I99" s="217"/>
      <c r="J99" s="218"/>
      <c r="K99" s="196"/>
      <c r="L99" s="27">
        <f t="shared" si="6"/>
        <v>0</v>
      </c>
      <c r="M99" s="28">
        <f t="shared" si="7"/>
        <v>0</v>
      </c>
      <c r="N99" s="29">
        <f t="shared" si="8"/>
        <v>0</v>
      </c>
      <c r="P99" s="3"/>
    </row>
    <row r="100" spans="1:16" s="7" customFormat="1" ht="30.75" customHeight="1" thickBot="1" x14ac:dyDescent="0.2">
      <c r="A100" s="30" t="s">
        <v>532</v>
      </c>
      <c r="B100" s="144" t="s">
        <v>334</v>
      </c>
      <c r="C100" s="145">
        <v>80</v>
      </c>
      <c r="D100" s="133" t="s">
        <v>87</v>
      </c>
      <c r="E100" s="230"/>
      <c r="F100" s="231"/>
      <c r="G100" s="232"/>
      <c r="H100" s="232"/>
      <c r="I100" s="233"/>
      <c r="J100" s="234"/>
      <c r="K100" s="235"/>
      <c r="L100" s="27">
        <f t="shared" si="6"/>
        <v>0</v>
      </c>
      <c r="M100" s="28">
        <f t="shared" si="7"/>
        <v>0</v>
      </c>
      <c r="N100" s="29">
        <f t="shared" si="8"/>
        <v>0</v>
      </c>
      <c r="P100" s="3"/>
    </row>
    <row r="101" spans="1:16" ht="19.899999999999999" customHeight="1" thickBot="1" x14ac:dyDescent="0.25">
      <c r="A101" s="284" t="s">
        <v>69</v>
      </c>
      <c r="B101" s="285"/>
      <c r="C101" s="285"/>
      <c r="D101" s="285"/>
      <c r="E101" s="85"/>
      <c r="F101" s="86"/>
      <c r="G101" s="87"/>
      <c r="H101" s="86"/>
      <c r="I101" s="88"/>
      <c r="J101" s="142">
        <f>SUM(J15:J100)</f>
        <v>0</v>
      </c>
      <c r="K101" s="89"/>
      <c r="L101" s="86"/>
      <c r="M101" s="86"/>
      <c r="N101" s="90">
        <f>SUM(N15:N100)</f>
        <v>0</v>
      </c>
    </row>
    <row r="102" spans="1:16" s="7" customFormat="1" ht="15" customHeight="1" x14ac:dyDescent="0.15">
      <c r="A102" s="33"/>
      <c r="B102" s="33"/>
      <c r="C102" s="34"/>
      <c r="D102" s="1"/>
      <c r="E102" s="33"/>
      <c r="F102" s="33"/>
      <c r="G102" s="33"/>
      <c r="H102" s="33"/>
      <c r="I102" s="33"/>
      <c r="J102" s="33"/>
      <c r="K102" s="33"/>
      <c r="L102" s="33"/>
      <c r="M102" s="33"/>
      <c r="N102" s="33"/>
    </row>
    <row r="103" spans="1:16" s="7" customFormat="1" ht="15" customHeight="1" x14ac:dyDescent="0.15">
      <c r="A103" s="3" t="s">
        <v>15</v>
      </c>
      <c r="B103" s="3"/>
      <c r="C103" s="2"/>
      <c r="D103" s="4"/>
      <c r="E103" s="3"/>
      <c r="G103" s="1"/>
      <c r="H103" s="1" t="s">
        <v>16</v>
      </c>
      <c r="I103" s="281" t="s">
        <v>17</v>
      </c>
      <c r="J103" s="281"/>
      <c r="K103" s="281"/>
      <c r="L103" s="281"/>
      <c r="M103" s="280"/>
      <c r="N103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101:D101"/>
    <mergeCell ref="I103:L103"/>
    <mergeCell ref="M103:N103"/>
    <mergeCell ref="G12:G13"/>
    <mergeCell ref="H12:H13"/>
    <mergeCell ref="I12:I13"/>
    <mergeCell ref="J12:J13"/>
    <mergeCell ref="D12:D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6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6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6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6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6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6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6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6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6" s="4" customFormat="1" ht="19.899999999999999" customHeight="1" x14ac:dyDescent="0.15">
      <c r="A9" s="268" t="s">
        <v>816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6" s="4" customFormat="1" ht="19.899999999999999" customHeight="1" x14ac:dyDescent="0.15">
      <c r="A10" s="303" t="s">
        <v>815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6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6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6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6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6" s="7" customFormat="1" ht="28.5" customHeight="1" x14ac:dyDescent="0.15">
      <c r="A15" s="66" t="s">
        <v>18</v>
      </c>
      <c r="B15" s="20" t="s">
        <v>407</v>
      </c>
      <c r="C15" s="21">
        <v>6000</v>
      </c>
      <c r="D15" s="42" t="s">
        <v>546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P15" s="3"/>
    </row>
    <row r="16" spans="1:16" s="7" customFormat="1" ht="28.5" customHeight="1" x14ac:dyDescent="0.15">
      <c r="A16" s="30" t="s">
        <v>19</v>
      </c>
      <c r="B16" s="31" t="s">
        <v>257</v>
      </c>
      <c r="C16" s="32">
        <v>5000</v>
      </c>
      <c r="D16" s="43" t="s">
        <v>546</v>
      </c>
      <c r="E16" s="220"/>
      <c r="F16" s="198"/>
      <c r="G16" s="199"/>
      <c r="H16" s="199"/>
      <c r="I16" s="217"/>
      <c r="J16" s="218"/>
      <c r="K16" s="196"/>
      <c r="L16" s="27">
        <f t="shared" ref="L16" si="0">J16*K16</f>
        <v>0</v>
      </c>
      <c r="M16" s="28">
        <f t="shared" ref="M16" si="1">J16+L16</f>
        <v>0</v>
      </c>
      <c r="N16" s="29">
        <f t="shared" ref="N16" si="2">$C16*M16</f>
        <v>0</v>
      </c>
      <c r="P16" s="3"/>
    </row>
    <row r="17" spans="1:16" s="7" customFormat="1" ht="28.5" customHeight="1" x14ac:dyDescent="0.15">
      <c r="A17" s="30" t="s">
        <v>20</v>
      </c>
      <c r="B17" s="31" t="s">
        <v>405</v>
      </c>
      <c r="C17" s="32">
        <v>5000</v>
      </c>
      <c r="D17" s="43" t="s">
        <v>546</v>
      </c>
      <c r="E17" s="220"/>
      <c r="F17" s="198"/>
      <c r="G17" s="199"/>
      <c r="H17" s="199"/>
      <c r="I17" s="217"/>
      <c r="J17" s="218"/>
      <c r="K17" s="196"/>
      <c r="L17" s="27">
        <f t="shared" ref="L17:L25" si="3">J17*K17</f>
        <v>0</v>
      </c>
      <c r="M17" s="28">
        <f t="shared" ref="M17:M25" si="4">J17+L17</f>
        <v>0</v>
      </c>
      <c r="N17" s="29">
        <f t="shared" ref="N17:N25" si="5">$C17*M17</f>
        <v>0</v>
      </c>
      <c r="P17" s="3"/>
    </row>
    <row r="18" spans="1:16" s="7" customFormat="1" ht="28.5" customHeight="1" x14ac:dyDescent="0.15">
      <c r="A18" s="30" t="s">
        <v>21</v>
      </c>
      <c r="B18" s="31" t="s">
        <v>406</v>
      </c>
      <c r="C18" s="168">
        <v>5000</v>
      </c>
      <c r="D18" s="43" t="s">
        <v>546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P18" s="3"/>
    </row>
    <row r="19" spans="1:16" s="7" customFormat="1" ht="28.5" customHeight="1" x14ac:dyDescent="0.15">
      <c r="A19" s="30" t="s">
        <v>22</v>
      </c>
      <c r="B19" s="31" t="s">
        <v>403</v>
      </c>
      <c r="C19" s="32">
        <v>5000</v>
      </c>
      <c r="D19" s="43" t="s">
        <v>546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P19" s="3"/>
    </row>
    <row r="20" spans="1:16" s="7" customFormat="1" ht="28.5" customHeight="1" x14ac:dyDescent="0.15">
      <c r="A20" s="30" t="s">
        <v>23</v>
      </c>
      <c r="B20" s="31" t="s">
        <v>404</v>
      </c>
      <c r="C20" s="32">
        <v>6000</v>
      </c>
      <c r="D20" s="43" t="s">
        <v>546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P20" s="3"/>
    </row>
    <row r="21" spans="1:16" s="7" customFormat="1" ht="25.15" customHeight="1" x14ac:dyDescent="0.15">
      <c r="A21" s="30" t="s">
        <v>24</v>
      </c>
      <c r="B21" s="31" t="s">
        <v>400</v>
      </c>
      <c r="C21" s="32">
        <v>6000</v>
      </c>
      <c r="D21" s="43" t="s">
        <v>546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P21" s="3"/>
    </row>
    <row r="22" spans="1:16" s="7" customFormat="1" ht="25.15" customHeight="1" x14ac:dyDescent="0.15">
      <c r="A22" s="30" t="s">
        <v>25</v>
      </c>
      <c r="B22" s="31" t="s">
        <v>401</v>
      </c>
      <c r="C22" s="32">
        <v>5000</v>
      </c>
      <c r="D22" s="43" t="s">
        <v>546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P22" s="3"/>
    </row>
    <row r="23" spans="1:16" s="7" customFormat="1" ht="25.15" customHeight="1" x14ac:dyDescent="0.15">
      <c r="A23" s="30" t="s">
        <v>26</v>
      </c>
      <c r="B23" s="31" t="s">
        <v>402</v>
      </c>
      <c r="C23" s="32">
        <v>960</v>
      </c>
      <c r="D23" s="43" t="s">
        <v>546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P23" s="3"/>
    </row>
    <row r="24" spans="1:16" s="7" customFormat="1" ht="25.15" customHeight="1" x14ac:dyDescent="0.15">
      <c r="A24" s="30" t="s">
        <v>27</v>
      </c>
      <c r="B24" s="31" t="s">
        <v>488</v>
      </c>
      <c r="C24" s="32">
        <v>960</v>
      </c>
      <c r="D24" s="43" t="s">
        <v>546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P24" s="3"/>
    </row>
    <row r="25" spans="1:16" s="7" customFormat="1" ht="25.15" customHeight="1" thickBot="1" x14ac:dyDescent="0.2">
      <c r="A25" s="30" t="s">
        <v>28</v>
      </c>
      <c r="B25" s="68" t="s">
        <v>489</v>
      </c>
      <c r="C25" s="47">
        <f>240*4</f>
        <v>960</v>
      </c>
      <c r="D25" s="60" t="s">
        <v>546</v>
      </c>
      <c r="E25" s="221"/>
      <c r="F25" s="202"/>
      <c r="G25" s="203"/>
      <c r="H25" s="203"/>
      <c r="I25" s="219"/>
      <c r="J25" s="218"/>
      <c r="K25" s="206"/>
      <c r="L25" s="27">
        <f t="shared" si="3"/>
        <v>0</v>
      </c>
      <c r="M25" s="28">
        <f t="shared" si="4"/>
        <v>0</v>
      </c>
      <c r="N25" s="29">
        <f t="shared" si="5"/>
        <v>0</v>
      </c>
      <c r="P25" s="3"/>
    </row>
    <row r="26" spans="1:16" ht="23.25" customHeight="1" thickBot="1" x14ac:dyDescent="0.25">
      <c r="A26" s="284" t="s">
        <v>70</v>
      </c>
      <c r="B26" s="285"/>
      <c r="C26" s="285"/>
      <c r="D26" s="285"/>
      <c r="E26" s="85"/>
      <c r="F26" s="86"/>
      <c r="G26" s="87"/>
      <c r="H26" s="86"/>
      <c r="I26" s="88"/>
      <c r="J26" s="142">
        <f>SUM(J15:J25)</f>
        <v>0</v>
      </c>
      <c r="K26" s="89"/>
      <c r="L26" s="86"/>
      <c r="M26" s="86"/>
      <c r="N26" s="90">
        <f>SUM(N15:N25)</f>
        <v>0</v>
      </c>
    </row>
    <row r="27" spans="1:16" s="7" customFormat="1" ht="13.5" customHeight="1" x14ac:dyDescent="0.15">
      <c r="A27" s="33"/>
      <c r="B27" s="33"/>
      <c r="C27" s="34"/>
      <c r="D27" s="1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6" s="7" customFormat="1" ht="19.5" customHeight="1" x14ac:dyDescent="0.15">
      <c r="A28" s="3" t="s">
        <v>15</v>
      </c>
      <c r="B28" s="3"/>
      <c r="C28" s="2"/>
      <c r="D28" s="4"/>
      <c r="E28" s="3"/>
      <c r="G28" s="1"/>
      <c r="H28" s="1" t="s">
        <v>16</v>
      </c>
      <c r="I28" s="281" t="s">
        <v>17</v>
      </c>
      <c r="J28" s="281"/>
      <c r="K28" s="281"/>
      <c r="L28" s="281"/>
      <c r="M28" s="280"/>
      <c r="N28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6:D26"/>
    <mergeCell ref="I28:L28"/>
    <mergeCell ref="M28:N28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0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736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0">
        <v>6</v>
      </c>
      <c r="H14" s="16">
        <v>7</v>
      </c>
      <c r="I14" s="17">
        <v>8</v>
      </c>
      <c r="J14" s="18">
        <v>9</v>
      </c>
      <c r="K14" s="70">
        <v>10</v>
      </c>
      <c r="L14" s="70">
        <v>11</v>
      </c>
      <c r="M14" s="18">
        <v>12</v>
      </c>
      <c r="N14" s="19">
        <v>13</v>
      </c>
    </row>
    <row r="15" spans="1:14" s="7" customFormat="1" ht="30" customHeight="1" x14ac:dyDescent="0.15">
      <c r="A15" s="131" t="s">
        <v>18</v>
      </c>
      <c r="B15" s="41" t="s">
        <v>122</v>
      </c>
      <c r="C15" s="21">
        <v>600</v>
      </c>
      <c r="D15" s="4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</row>
    <row r="16" spans="1:14" s="7" customFormat="1" ht="30" customHeight="1" thickBot="1" x14ac:dyDescent="0.2">
      <c r="A16" s="9" t="s">
        <v>19</v>
      </c>
      <c r="B16" s="144" t="s">
        <v>335</v>
      </c>
      <c r="C16" s="145">
        <v>250</v>
      </c>
      <c r="D16" s="153" t="s">
        <v>87</v>
      </c>
      <c r="E16" s="236"/>
      <c r="F16" s="231"/>
      <c r="G16" s="232"/>
      <c r="H16" s="232"/>
      <c r="I16" s="233"/>
      <c r="J16" s="234"/>
      <c r="K16" s="235"/>
      <c r="L16" s="146">
        <f>J16*K16</f>
        <v>0</v>
      </c>
      <c r="M16" s="147">
        <f>J16+L16</f>
        <v>0</v>
      </c>
      <c r="N16" s="148">
        <f>$C16*M16</f>
        <v>0</v>
      </c>
    </row>
    <row r="17" spans="1:14" s="7" customFormat="1" ht="28.5" customHeight="1" thickBot="1" x14ac:dyDescent="0.2">
      <c r="A17" s="284" t="s">
        <v>71</v>
      </c>
      <c r="B17" s="285"/>
      <c r="C17" s="285"/>
      <c r="D17" s="285"/>
      <c r="E17" s="85"/>
      <c r="F17" s="86"/>
      <c r="G17" s="87"/>
      <c r="H17" s="86"/>
      <c r="I17" s="88"/>
      <c r="J17" s="142">
        <f>SUM(J15:J16)</f>
        <v>0</v>
      </c>
      <c r="K17" s="89"/>
      <c r="L17" s="86"/>
      <c r="M17" s="86"/>
      <c r="N17" s="90">
        <f>SUM(N15:N16)</f>
        <v>0</v>
      </c>
    </row>
    <row r="18" spans="1:14" ht="16.5" customHeight="1" x14ac:dyDescent="0.2">
      <c r="A18" s="71"/>
      <c r="B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 s="7" customFormat="1" ht="20.25" customHeight="1" x14ac:dyDescent="0.15">
      <c r="A19" s="3" t="s">
        <v>15</v>
      </c>
      <c r="B19" s="3"/>
      <c r="C19" s="2"/>
      <c r="D19" s="4"/>
      <c r="E19" s="3"/>
      <c r="G19" s="1"/>
      <c r="H19" s="1" t="s">
        <v>16</v>
      </c>
      <c r="I19" s="281" t="s">
        <v>17</v>
      </c>
      <c r="J19" s="281"/>
      <c r="K19" s="281"/>
      <c r="L19" s="281"/>
      <c r="M19" s="280"/>
      <c r="N19" s="280"/>
    </row>
    <row r="20" spans="1:14" s="7" customFormat="1" ht="19.5" customHeight="1" x14ac:dyDescent="0.15">
      <c r="A20" s="1"/>
      <c r="B20" s="3"/>
      <c r="C20" s="34"/>
      <c r="D20" s="1"/>
      <c r="E20" s="3"/>
      <c r="F20" s="3"/>
      <c r="G20" s="3"/>
      <c r="H20" s="3"/>
      <c r="I20" s="3"/>
      <c r="J20" s="3"/>
      <c r="K20" s="3"/>
      <c r="L20" s="3"/>
      <c r="M20" s="2"/>
      <c r="N20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17:D17"/>
    <mergeCell ref="I19:L19"/>
    <mergeCell ref="M19:N1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8"/>
  <dimension ref="A1:O5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737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269" t="s">
        <v>809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25.15" customHeight="1" x14ac:dyDescent="0.15">
      <c r="A15" s="131" t="s">
        <v>18</v>
      </c>
      <c r="B15" s="41" t="s">
        <v>124</v>
      </c>
      <c r="C15" s="237">
        <v>140</v>
      </c>
      <c r="D15" s="132" t="s">
        <v>87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 t="shared" ref="N15:N16" si="0">$C15*M15</f>
        <v>0</v>
      </c>
      <c r="O15" s="3"/>
    </row>
    <row r="16" spans="1:15" s="7" customFormat="1" ht="25.15" customHeight="1" x14ac:dyDescent="0.15">
      <c r="A16" s="30" t="s">
        <v>19</v>
      </c>
      <c r="B16" s="57" t="s">
        <v>339</v>
      </c>
      <c r="C16" s="47">
        <v>100</v>
      </c>
      <c r="D16" s="141" t="s">
        <v>87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 t="shared" si="0"/>
        <v>0</v>
      </c>
      <c r="O16" s="3"/>
    </row>
    <row r="17" spans="1:15" s="7" customFormat="1" ht="25.15" customHeight="1" x14ac:dyDescent="0.15">
      <c r="A17" s="30" t="s">
        <v>20</v>
      </c>
      <c r="B17" s="40" t="s">
        <v>125</v>
      </c>
      <c r="C17" s="32">
        <v>100</v>
      </c>
      <c r="D17" s="140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56" si="1">J17*K17</f>
        <v>0</v>
      </c>
      <c r="M17" s="28">
        <f t="shared" ref="M17:M56" si="2">J17+L17</f>
        <v>0</v>
      </c>
      <c r="N17" s="29">
        <f t="shared" ref="N17:N56" si="3">$C17*M17</f>
        <v>0</v>
      </c>
      <c r="O17" s="3"/>
    </row>
    <row r="18" spans="1:15" s="7" customFormat="1" ht="25.15" customHeight="1" x14ac:dyDescent="0.15">
      <c r="A18" s="30" t="s">
        <v>21</v>
      </c>
      <c r="B18" s="40" t="s">
        <v>126</v>
      </c>
      <c r="C18" s="32">
        <v>100</v>
      </c>
      <c r="D18" s="140" t="s">
        <v>87</v>
      </c>
      <c r="E18" s="220"/>
      <c r="F18" s="198"/>
      <c r="G18" s="199"/>
      <c r="H18" s="199"/>
      <c r="I18" s="217"/>
      <c r="J18" s="218"/>
      <c r="K18" s="196"/>
      <c r="L18" s="27">
        <f t="shared" si="1"/>
        <v>0</v>
      </c>
      <c r="M18" s="28">
        <f t="shared" si="2"/>
        <v>0</v>
      </c>
      <c r="N18" s="29">
        <f t="shared" si="3"/>
        <v>0</v>
      </c>
      <c r="O18" s="3"/>
    </row>
    <row r="19" spans="1:15" s="7" customFormat="1" ht="31.5" customHeight="1" x14ac:dyDescent="0.15">
      <c r="A19" s="30" t="s">
        <v>22</v>
      </c>
      <c r="B19" s="40" t="s">
        <v>436</v>
      </c>
      <c r="C19" s="32">
        <v>280</v>
      </c>
      <c r="D19" s="140" t="s">
        <v>87</v>
      </c>
      <c r="E19" s="220"/>
      <c r="F19" s="198"/>
      <c r="G19" s="199"/>
      <c r="H19" s="199"/>
      <c r="I19" s="217"/>
      <c r="J19" s="218"/>
      <c r="K19" s="196"/>
      <c r="L19" s="27">
        <f t="shared" si="1"/>
        <v>0</v>
      </c>
      <c r="M19" s="28">
        <f t="shared" si="2"/>
        <v>0</v>
      </c>
      <c r="N19" s="29">
        <f t="shared" si="3"/>
        <v>0</v>
      </c>
      <c r="O19" s="3"/>
    </row>
    <row r="20" spans="1:15" s="7" customFormat="1" ht="25.15" customHeight="1" x14ac:dyDescent="0.15">
      <c r="A20" s="30" t="s">
        <v>23</v>
      </c>
      <c r="B20" s="40" t="s">
        <v>127</v>
      </c>
      <c r="C20" s="32">
        <v>250</v>
      </c>
      <c r="D20" s="140" t="s">
        <v>87</v>
      </c>
      <c r="E20" s="220"/>
      <c r="F20" s="198"/>
      <c r="G20" s="199"/>
      <c r="H20" s="199"/>
      <c r="I20" s="217"/>
      <c r="J20" s="218"/>
      <c r="K20" s="196"/>
      <c r="L20" s="27">
        <f t="shared" si="1"/>
        <v>0</v>
      </c>
      <c r="M20" s="28">
        <f t="shared" si="2"/>
        <v>0</v>
      </c>
      <c r="N20" s="29">
        <f t="shared" si="3"/>
        <v>0</v>
      </c>
      <c r="O20" s="3"/>
    </row>
    <row r="21" spans="1:15" s="7" customFormat="1" ht="25.15" customHeight="1" x14ac:dyDescent="0.15">
      <c r="A21" s="30" t="s">
        <v>24</v>
      </c>
      <c r="B21" s="40" t="s">
        <v>381</v>
      </c>
      <c r="C21" s="32">
        <v>300</v>
      </c>
      <c r="D21" s="140" t="s">
        <v>87</v>
      </c>
      <c r="E21" s="220"/>
      <c r="F21" s="198"/>
      <c r="G21" s="199"/>
      <c r="H21" s="199"/>
      <c r="I21" s="217"/>
      <c r="J21" s="218"/>
      <c r="K21" s="196"/>
      <c r="L21" s="27">
        <f t="shared" si="1"/>
        <v>0</v>
      </c>
      <c r="M21" s="28">
        <f t="shared" si="2"/>
        <v>0</v>
      </c>
      <c r="N21" s="29">
        <f t="shared" si="3"/>
        <v>0</v>
      </c>
      <c r="O21" s="3"/>
    </row>
    <row r="22" spans="1:15" s="7" customFormat="1" ht="25.15" customHeight="1" x14ac:dyDescent="0.15">
      <c r="A22" s="30" t="s">
        <v>25</v>
      </c>
      <c r="B22" s="40" t="s">
        <v>817</v>
      </c>
      <c r="C22" s="32">
        <v>400</v>
      </c>
      <c r="D22" s="140" t="s">
        <v>87</v>
      </c>
      <c r="E22" s="220"/>
      <c r="F22" s="198"/>
      <c r="G22" s="199"/>
      <c r="H22" s="199"/>
      <c r="I22" s="217"/>
      <c r="J22" s="218"/>
      <c r="K22" s="196"/>
      <c r="L22" s="27">
        <f t="shared" ref="L22" si="4">J22*K22</f>
        <v>0</v>
      </c>
      <c r="M22" s="28">
        <f t="shared" ref="M22" si="5">J22+L22</f>
        <v>0</v>
      </c>
      <c r="N22" s="29">
        <f t="shared" ref="N22" si="6">$C22*M22</f>
        <v>0</v>
      </c>
      <c r="O22" s="3"/>
    </row>
    <row r="23" spans="1:15" s="7" customFormat="1" ht="29.25" customHeight="1" x14ac:dyDescent="0.15">
      <c r="A23" s="30" t="s">
        <v>26</v>
      </c>
      <c r="B23" s="40" t="s">
        <v>382</v>
      </c>
      <c r="C23" s="32">
        <v>400</v>
      </c>
      <c r="D23" s="140" t="s">
        <v>87</v>
      </c>
      <c r="E23" s="220"/>
      <c r="F23" s="198"/>
      <c r="G23" s="199"/>
      <c r="H23" s="199"/>
      <c r="I23" s="217"/>
      <c r="J23" s="218"/>
      <c r="K23" s="196"/>
      <c r="L23" s="27">
        <f t="shared" si="1"/>
        <v>0</v>
      </c>
      <c r="M23" s="28">
        <f t="shared" si="2"/>
        <v>0</v>
      </c>
      <c r="N23" s="29">
        <f t="shared" si="3"/>
        <v>0</v>
      </c>
      <c r="O23" s="3"/>
    </row>
    <row r="24" spans="1:15" s="7" customFormat="1" ht="25.15" customHeight="1" x14ac:dyDescent="0.15">
      <c r="A24" s="30" t="s">
        <v>27</v>
      </c>
      <c r="B24" s="40" t="s">
        <v>383</v>
      </c>
      <c r="C24" s="32">
        <v>250</v>
      </c>
      <c r="D24" s="140" t="s">
        <v>87</v>
      </c>
      <c r="E24" s="220"/>
      <c r="F24" s="198"/>
      <c r="G24" s="199"/>
      <c r="H24" s="199"/>
      <c r="I24" s="217"/>
      <c r="J24" s="218"/>
      <c r="K24" s="196"/>
      <c r="L24" s="27">
        <f t="shared" si="1"/>
        <v>0</v>
      </c>
      <c r="M24" s="28">
        <f t="shared" si="2"/>
        <v>0</v>
      </c>
      <c r="N24" s="29">
        <f t="shared" si="3"/>
        <v>0</v>
      </c>
      <c r="O24" s="3"/>
    </row>
    <row r="25" spans="1:15" s="7" customFormat="1" ht="25.15" customHeight="1" x14ac:dyDescent="0.15">
      <c r="A25" s="30" t="s">
        <v>28</v>
      </c>
      <c r="B25" s="40" t="s">
        <v>128</v>
      </c>
      <c r="C25" s="32">
        <v>240</v>
      </c>
      <c r="D25" s="140" t="s">
        <v>87</v>
      </c>
      <c r="E25" s="220"/>
      <c r="F25" s="198"/>
      <c r="G25" s="199"/>
      <c r="H25" s="199"/>
      <c r="I25" s="217"/>
      <c r="J25" s="218"/>
      <c r="K25" s="196"/>
      <c r="L25" s="27">
        <f t="shared" si="1"/>
        <v>0</v>
      </c>
      <c r="M25" s="28">
        <f t="shared" si="2"/>
        <v>0</v>
      </c>
      <c r="N25" s="29">
        <f t="shared" si="3"/>
        <v>0</v>
      </c>
      <c r="O25" s="3"/>
    </row>
    <row r="26" spans="1:15" s="7" customFormat="1" ht="30.75" customHeight="1" x14ac:dyDescent="0.15">
      <c r="A26" s="30" t="s">
        <v>29</v>
      </c>
      <c r="B26" s="40" t="s">
        <v>296</v>
      </c>
      <c r="C26" s="32">
        <v>600</v>
      </c>
      <c r="D26" s="140" t="s">
        <v>87</v>
      </c>
      <c r="E26" s="220"/>
      <c r="F26" s="198"/>
      <c r="G26" s="199"/>
      <c r="H26" s="199"/>
      <c r="I26" s="217"/>
      <c r="J26" s="218"/>
      <c r="K26" s="196"/>
      <c r="L26" s="27">
        <f t="shared" si="1"/>
        <v>0</v>
      </c>
      <c r="M26" s="28">
        <f t="shared" si="2"/>
        <v>0</v>
      </c>
      <c r="N26" s="29">
        <f t="shared" si="3"/>
        <v>0</v>
      </c>
      <c r="O26" s="3"/>
    </row>
    <row r="27" spans="1:15" s="7" customFormat="1" ht="25.15" customHeight="1" x14ac:dyDescent="0.15">
      <c r="A27" s="30" t="s">
        <v>30</v>
      </c>
      <c r="B27" s="40" t="s">
        <v>340</v>
      </c>
      <c r="C27" s="32">
        <v>400</v>
      </c>
      <c r="D27" s="140" t="s">
        <v>87</v>
      </c>
      <c r="E27" s="220"/>
      <c r="F27" s="198"/>
      <c r="G27" s="199"/>
      <c r="H27" s="199"/>
      <c r="I27" s="217"/>
      <c r="J27" s="218"/>
      <c r="K27" s="196"/>
      <c r="L27" s="27">
        <f t="shared" si="1"/>
        <v>0</v>
      </c>
      <c r="M27" s="28">
        <f t="shared" si="2"/>
        <v>0</v>
      </c>
      <c r="N27" s="29">
        <f t="shared" si="3"/>
        <v>0</v>
      </c>
      <c r="O27" s="3"/>
    </row>
    <row r="28" spans="1:15" s="7" customFormat="1" ht="25.15" customHeight="1" x14ac:dyDescent="0.15">
      <c r="A28" s="30" t="s">
        <v>31</v>
      </c>
      <c r="B28" s="40" t="s">
        <v>129</v>
      </c>
      <c r="C28" s="32">
        <v>200</v>
      </c>
      <c r="D28" s="140" t="s">
        <v>87</v>
      </c>
      <c r="E28" s="220"/>
      <c r="F28" s="198"/>
      <c r="G28" s="199"/>
      <c r="H28" s="199"/>
      <c r="I28" s="217"/>
      <c r="J28" s="218"/>
      <c r="K28" s="196"/>
      <c r="L28" s="27">
        <f t="shared" si="1"/>
        <v>0</v>
      </c>
      <c r="M28" s="28">
        <f t="shared" si="2"/>
        <v>0</v>
      </c>
      <c r="N28" s="29">
        <f t="shared" si="3"/>
        <v>0</v>
      </c>
      <c r="O28" s="3"/>
    </row>
    <row r="29" spans="1:15" s="7" customFormat="1" ht="25.15" customHeight="1" x14ac:dyDescent="0.15">
      <c r="A29" s="30" t="s">
        <v>34</v>
      </c>
      <c r="B29" s="40" t="s">
        <v>432</v>
      </c>
      <c r="C29" s="32">
        <v>300</v>
      </c>
      <c r="D29" s="140" t="s">
        <v>87</v>
      </c>
      <c r="E29" s="220"/>
      <c r="F29" s="198"/>
      <c r="G29" s="199"/>
      <c r="H29" s="199"/>
      <c r="I29" s="217"/>
      <c r="J29" s="218"/>
      <c r="K29" s="196"/>
      <c r="L29" s="27">
        <f t="shared" si="1"/>
        <v>0</v>
      </c>
      <c r="M29" s="28">
        <f t="shared" si="2"/>
        <v>0</v>
      </c>
      <c r="N29" s="29">
        <f t="shared" si="3"/>
        <v>0</v>
      </c>
      <c r="O29" s="3"/>
    </row>
    <row r="30" spans="1:15" s="7" customFormat="1" ht="25.15" customHeight="1" x14ac:dyDescent="0.15">
      <c r="A30" s="30" t="s">
        <v>35</v>
      </c>
      <c r="B30" s="40" t="s">
        <v>433</v>
      </c>
      <c r="C30" s="32">
        <v>150</v>
      </c>
      <c r="D30" s="140" t="s">
        <v>87</v>
      </c>
      <c r="E30" s="220"/>
      <c r="F30" s="198"/>
      <c r="G30" s="199"/>
      <c r="H30" s="199"/>
      <c r="I30" s="217"/>
      <c r="J30" s="218"/>
      <c r="K30" s="196"/>
      <c r="L30" s="27">
        <f t="shared" si="1"/>
        <v>0</v>
      </c>
      <c r="M30" s="28">
        <f t="shared" si="2"/>
        <v>0</v>
      </c>
      <c r="N30" s="29">
        <f t="shared" si="3"/>
        <v>0</v>
      </c>
      <c r="O30" s="3"/>
    </row>
    <row r="31" spans="1:15" s="7" customFormat="1" ht="25.15" customHeight="1" x14ac:dyDescent="0.15">
      <c r="A31" s="30" t="s">
        <v>36</v>
      </c>
      <c r="B31" s="40" t="s">
        <v>130</v>
      </c>
      <c r="C31" s="32">
        <v>600</v>
      </c>
      <c r="D31" s="140" t="s">
        <v>87</v>
      </c>
      <c r="E31" s="220"/>
      <c r="F31" s="198"/>
      <c r="G31" s="199"/>
      <c r="H31" s="199"/>
      <c r="I31" s="217"/>
      <c r="J31" s="218"/>
      <c r="K31" s="196"/>
      <c r="L31" s="27">
        <f t="shared" si="1"/>
        <v>0</v>
      </c>
      <c r="M31" s="28">
        <f t="shared" si="2"/>
        <v>0</v>
      </c>
      <c r="N31" s="29">
        <f t="shared" si="3"/>
        <v>0</v>
      </c>
      <c r="O31" s="3"/>
    </row>
    <row r="32" spans="1:15" s="7" customFormat="1" ht="25.15" customHeight="1" x14ac:dyDescent="0.15">
      <c r="A32" s="30" t="s">
        <v>37</v>
      </c>
      <c r="B32" s="40" t="s">
        <v>434</v>
      </c>
      <c r="C32" s="32">
        <v>80</v>
      </c>
      <c r="D32" s="140" t="s">
        <v>87</v>
      </c>
      <c r="E32" s="220"/>
      <c r="F32" s="198"/>
      <c r="G32" s="199"/>
      <c r="H32" s="199"/>
      <c r="I32" s="217"/>
      <c r="J32" s="218"/>
      <c r="K32" s="196"/>
      <c r="L32" s="27">
        <f t="shared" si="1"/>
        <v>0</v>
      </c>
      <c r="M32" s="28">
        <f t="shared" si="2"/>
        <v>0</v>
      </c>
      <c r="N32" s="29">
        <f t="shared" si="3"/>
        <v>0</v>
      </c>
      <c r="O32" s="3"/>
    </row>
    <row r="33" spans="1:15" s="7" customFormat="1" ht="25.15" customHeight="1" x14ac:dyDescent="0.15">
      <c r="A33" s="30" t="s">
        <v>38</v>
      </c>
      <c r="B33" s="40" t="s">
        <v>338</v>
      </c>
      <c r="C33" s="32">
        <v>500</v>
      </c>
      <c r="D33" s="140" t="s">
        <v>87</v>
      </c>
      <c r="E33" s="220"/>
      <c r="F33" s="198"/>
      <c r="G33" s="199"/>
      <c r="H33" s="199"/>
      <c r="I33" s="217"/>
      <c r="J33" s="218"/>
      <c r="K33" s="196"/>
      <c r="L33" s="27">
        <f t="shared" si="1"/>
        <v>0</v>
      </c>
      <c r="M33" s="28">
        <f t="shared" si="2"/>
        <v>0</v>
      </c>
      <c r="N33" s="29">
        <f t="shared" si="3"/>
        <v>0</v>
      </c>
      <c r="O33" s="3"/>
    </row>
    <row r="34" spans="1:15" s="7" customFormat="1" ht="25.15" customHeight="1" x14ac:dyDescent="0.15">
      <c r="A34" s="30" t="s">
        <v>39</v>
      </c>
      <c r="B34" s="40" t="s">
        <v>131</v>
      </c>
      <c r="C34" s="32">
        <v>200</v>
      </c>
      <c r="D34" s="140" t="s">
        <v>87</v>
      </c>
      <c r="E34" s="220"/>
      <c r="F34" s="198"/>
      <c r="G34" s="199"/>
      <c r="H34" s="199"/>
      <c r="I34" s="217"/>
      <c r="J34" s="218"/>
      <c r="K34" s="196"/>
      <c r="L34" s="27">
        <f t="shared" si="1"/>
        <v>0</v>
      </c>
      <c r="M34" s="28">
        <f t="shared" si="2"/>
        <v>0</v>
      </c>
      <c r="N34" s="29">
        <f t="shared" si="3"/>
        <v>0</v>
      </c>
      <c r="O34" s="3"/>
    </row>
    <row r="35" spans="1:15" s="7" customFormat="1" ht="25.15" customHeight="1" x14ac:dyDescent="0.15">
      <c r="A35" s="30" t="s">
        <v>40</v>
      </c>
      <c r="B35" s="40" t="s">
        <v>132</v>
      </c>
      <c r="C35" s="32">
        <v>250</v>
      </c>
      <c r="D35" s="140" t="s">
        <v>87</v>
      </c>
      <c r="E35" s="220"/>
      <c r="F35" s="198"/>
      <c r="G35" s="199"/>
      <c r="H35" s="199"/>
      <c r="I35" s="217"/>
      <c r="J35" s="218"/>
      <c r="K35" s="196"/>
      <c r="L35" s="27">
        <f t="shared" si="1"/>
        <v>0</v>
      </c>
      <c r="M35" s="28">
        <f t="shared" si="2"/>
        <v>0</v>
      </c>
      <c r="N35" s="29">
        <f t="shared" si="3"/>
        <v>0</v>
      </c>
      <c r="O35" s="3"/>
    </row>
    <row r="36" spans="1:15" s="7" customFormat="1" ht="25.15" customHeight="1" x14ac:dyDescent="0.15">
      <c r="A36" s="30" t="s">
        <v>41</v>
      </c>
      <c r="B36" s="40" t="s">
        <v>438</v>
      </c>
      <c r="C36" s="32">
        <v>250</v>
      </c>
      <c r="D36" s="140" t="s">
        <v>87</v>
      </c>
      <c r="E36" s="220"/>
      <c r="F36" s="198"/>
      <c r="G36" s="199"/>
      <c r="H36" s="199"/>
      <c r="I36" s="217"/>
      <c r="J36" s="218"/>
      <c r="K36" s="196"/>
      <c r="L36" s="27">
        <f t="shared" si="1"/>
        <v>0</v>
      </c>
      <c r="M36" s="28">
        <f t="shared" si="2"/>
        <v>0</v>
      </c>
      <c r="N36" s="29">
        <f t="shared" si="3"/>
        <v>0</v>
      </c>
      <c r="O36" s="3"/>
    </row>
    <row r="37" spans="1:15" s="7" customFormat="1" ht="25.15" customHeight="1" x14ac:dyDescent="0.15">
      <c r="A37" s="30" t="s">
        <v>42</v>
      </c>
      <c r="B37" s="40" t="s">
        <v>384</v>
      </c>
      <c r="C37" s="32">
        <v>300</v>
      </c>
      <c r="D37" s="140" t="s">
        <v>87</v>
      </c>
      <c r="E37" s="220"/>
      <c r="F37" s="198"/>
      <c r="G37" s="199"/>
      <c r="H37" s="199"/>
      <c r="I37" s="217"/>
      <c r="J37" s="218"/>
      <c r="K37" s="196"/>
      <c r="L37" s="27">
        <f t="shared" si="1"/>
        <v>0</v>
      </c>
      <c r="M37" s="28">
        <f t="shared" si="2"/>
        <v>0</v>
      </c>
      <c r="N37" s="29">
        <f t="shared" si="3"/>
        <v>0</v>
      </c>
      <c r="O37" s="3"/>
    </row>
    <row r="38" spans="1:15" s="7" customFormat="1" ht="25.15" customHeight="1" x14ac:dyDescent="0.15">
      <c r="A38" s="30" t="s">
        <v>43</v>
      </c>
      <c r="B38" s="40" t="s">
        <v>133</v>
      </c>
      <c r="C38" s="32">
        <v>300</v>
      </c>
      <c r="D38" s="140" t="s">
        <v>87</v>
      </c>
      <c r="E38" s="220"/>
      <c r="F38" s="198"/>
      <c r="G38" s="199"/>
      <c r="H38" s="199"/>
      <c r="I38" s="217"/>
      <c r="J38" s="218"/>
      <c r="K38" s="196"/>
      <c r="L38" s="27">
        <f t="shared" si="1"/>
        <v>0</v>
      </c>
      <c r="M38" s="28">
        <f t="shared" si="2"/>
        <v>0</v>
      </c>
      <c r="N38" s="29">
        <f t="shared" si="3"/>
        <v>0</v>
      </c>
      <c r="O38" s="3"/>
    </row>
    <row r="39" spans="1:15" s="7" customFormat="1" ht="25.15" customHeight="1" x14ac:dyDescent="0.15">
      <c r="A39" s="30" t="s">
        <v>44</v>
      </c>
      <c r="B39" s="40" t="s">
        <v>134</v>
      </c>
      <c r="C39" s="32">
        <v>300</v>
      </c>
      <c r="D39" s="140" t="s">
        <v>87</v>
      </c>
      <c r="E39" s="220"/>
      <c r="F39" s="198"/>
      <c r="G39" s="199"/>
      <c r="H39" s="199"/>
      <c r="I39" s="217"/>
      <c r="J39" s="218"/>
      <c r="K39" s="196"/>
      <c r="L39" s="27">
        <f t="shared" si="1"/>
        <v>0</v>
      </c>
      <c r="M39" s="28">
        <f t="shared" si="2"/>
        <v>0</v>
      </c>
      <c r="N39" s="29">
        <f t="shared" si="3"/>
        <v>0</v>
      </c>
      <c r="O39" s="3"/>
    </row>
    <row r="40" spans="1:15" s="7" customFormat="1" ht="25.15" customHeight="1" x14ac:dyDescent="0.15">
      <c r="A40" s="30" t="s">
        <v>45</v>
      </c>
      <c r="B40" s="57" t="s">
        <v>135</v>
      </c>
      <c r="C40" s="47">
        <v>200</v>
      </c>
      <c r="D40" s="141" t="s">
        <v>87</v>
      </c>
      <c r="E40" s="220"/>
      <c r="F40" s="198"/>
      <c r="G40" s="199"/>
      <c r="H40" s="199"/>
      <c r="I40" s="217"/>
      <c r="J40" s="218"/>
      <c r="K40" s="196"/>
      <c r="L40" s="27">
        <f t="shared" si="1"/>
        <v>0</v>
      </c>
      <c r="M40" s="28">
        <f t="shared" si="2"/>
        <v>0</v>
      </c>
      <c r="N40" s="29">
        <f t="shared" si="3"/>
        <v>0</v>
      </c>
      <c r="O40" s="3"/>
    </row>
    <row r="41" spans="1:15" s="7" customFormat="1" ht="25.15" customHeight="1" x14ac:dyDescent="0.15">
      <c r="A41" s="30" t="s">
        <v>46</v>
      </c>
      <c r="B41" s="57" t="s">
        <v>278</v>
      </c>
      <c r="C41" s="47">
        <v>300</v>
      </c>
      <c r="D41" s="141" t="s">
        <v>87</v>
      </c>
      <c r="E41" s="220"/>
      <c r="F41" s="198"/>
      <c r="G41" s="199"/>
      <c r="H41" s="199"/>
      <c r="I41" s="217"/>
      <c r="J41" s="218"/>
      <c r="K41" s="196"/>
      <c r="L41" s="27">
        <f t="shared" si="1"/>
        <v>0</v>
      </c>
      <c r="M41" s="28">
        <f t="shared" si="2"/>
        <v>0</v>
      </c>
      <c r="N41" s="29">
        <f t="shared" si="3"/>
        <v>0</v>
      </c>
      <c r="O41" s="3"/>
    </row>
    <row r="42" spans="1:15" s="7" customFormat="1" ht="25.15" customHeight="1" x14ac:dyDescent="0.15">
      <c r="A42" s="30" t="s">
        <v>47</v>
      </c>
      <c r="B42" s="57" t="s">
        <v>136</v>
      </c>
      <c r="C42" s="47">
        <v>200</v>
      </c>
      <c r="D42" s="141" t="s">
        <v>87</v>
      </c>
      <c r="E42" s="220"/>
      <c r="F42" s="198"/>
      <c r="G42" s="199"/>
      <c r="H42" s="199"/>
      <c r="I42" s="217"/>
      <c r="J42" s="218"/>
      <c r="K42" s="196"/>
      <c r="L42" s="27">
        <f t="shared" si="1"/>
        <v>0</v>
      </c>
      <c r="M42" s="28">
        <f t="shared" si="2"/>
        <v>0</v>
      </c>
      <c r="N42" s="29">
        <f t="shared" si="3"/>
        <v>0</v>
      </c>
      <c r="O42" s="3"/>
    </row>
    <row r="43" spans="1:15" s="7" customFormat="1" ht="25.15" customHeight="1" x14ac:dyDescent="0.15">
      <c r="A43" s="30" t="s">
        <v>48</v>
      </c>
      <c r="B43" s="57" t="s">
        <v>341</v>
      </c>
      <c r="C43" s="47">
        <v>300</v>
      </c>
      <c r="D43" s="141" t="s">
        <v>87</v>
      </c>
      <c r="E43" s="220"/>
      <c r="F43" s="198"/>
      <c r="G43" s="199"/>
      <c r="H43" s="199"/>
      <c r="I43" s="217"/>
      <c r="J43" s="218"/>
      <c r="K43" s="196"/>
      <c r="L43" s="27">
        <f t="shared" si="1"/>
        <v>0</v>
      </c>
      <c r="M43" s="28">
        <f t="shared" si="2"/>
        <v>0</v>
      </c>
      <c r="N43" s="29">
        <f t="shared" si="3"/>
        <v>0</v>
      </c>
      <c r="O43" s="3"/>
    </row>
    <row r="44" spans="1:15" s="7" customFormat="1" ht="25.15" customHeight="1" x14ac:dyDescent="0.15">
      <c r="A44" s="30" t="s">
        <v>49</v>
      </c>
      <c r="B44" s="57" t="s">
        <v>386</v>
      </c>
      <c r="C44" s="47">
        <v>300</v>
      </c>
      <c r="D44" s="141" t="s">
        <v>87</v>
      </c>
      <c r="E44" s="220"/>
      <c r="F44" s="198"/>
      <c r="G44" s="199"/>
      <c r="H44" s="199"/>
      <c r="I44" s="217"/>
      <c r="J44" s="218"/>
      <c r="K44" s="196"/>
      <c r="L44" s="27">
        <f t="shared" si="1"/>
        <v>0</v>
      </c>
      <c r="M44" s="28">
        <f t="shared" si="2"/>
        <v>0</v>
      </c>
      <c r="N44" s="29">
        <f t="shared" si="3"/>
        <v>0</v>
      </c>
      <c r="O44" s="3"/>
    </row>
    <row r="45" spans="1:15" s="7" customFormat="1" ht="25.15" customHeight="1" x14ac:dyDescent="0.15">
      <c r="A45" s="30" t="s">
        <v>50</v>
      </c>
      <c r="B45" s="57" t="s">
        <v>487</v>
      </c>
      <c r="C45" s="47">
        <v>150</v>
      </c>
      <c r="D45" s="141" t="s">
        <v>87</v>
      </c>
      <c r="E45" s="220"/>
      <c r="F45" s="198"/>
      <c r="G45" s="199"/>
      <c r="H45" s="199"/>
      <c r="I45" s="217"/>
      <c r="J45" s="218"/>
      <c r="K45" s="196"/>
      <c r="L45" s="27">
        <f t="shared" si="1"/>
        <v>0</v>
      </c>
      <c r="M45" s="28">
        <f t="shared" si="2"/>
        <v>0</v>
      </c>
      <c r="N45" s="29">
        <f t="shared" si="3"/>
        <v>0</v>
      </c>
      <c r="O45" s="3"/>
    </row>
    <row r="46" spans="1:15" s="7" customFormat="1" ht="25.15" customHeight="1" x14ac:dyDescent="0.15">
      <c r="A46" s="30" t="s">
        <v>51</v>
      </c>
      <c r="B46" s="57" t="s">
        <v>137</v>
      </c>
      <c r="C46" s="47">
        <v>200</v>
      </c>
      <c r="D46" s="141" t="s">
        <v>87</v>
      </c>
      <c r="E46" s="220"/>
      <c r="F46" s="198"/>
      <c r="G46" s="199"/>
      <c r="H46" s="199"/>
      <c r="I46" s="217"/>
      <c r="J46" s="218"/>
      <c r="K46" s="196"/>
      <c r="L46" s="27">
        <f t="shared" si="1"/>
        <v>0</v>
      </c>
      <c r="M46" s="28">
        <f t="shared" si="2"/>
        <v>0</v>
      </c>
      <c r="N46" s="29">
        <f t="shared" si="3"/>
        <v>0</v>
      </c>
      <c r="O46" s="3"/>
    </row>
    <row r="47" spans="1:15" s="7" customFormat="1" ht="25.15" customHeight="1" x14ac:dyDescent="0.15">
      <c r="A47" s="30" t="s">
        <v>32</v>
      </c>
      <c r="B47" s="57" t="s">
        <v>437</v>
      </c>
      <c r="C47" s="47">
        <v>200</v>
      </c>
      <c r="D47" s="141" t="s">
        <v>87</v>
      </c>
      <c r="E47" s="220"/>
      <c r="F47" s="198"/>
      <c r="G47" s="199"/>
      <c r="H47" s="199"/>
      <c r="I47" s="217"/>
      <c r="J47" s="218"/>
      <c r="K47" s="196"/>
      <c r="L47" s="27">
        <f t="shared" si="1"/>
        <v>0</v>
      </c>
      <c r="M47" s="28">
        <f t="shared" si="2"/>
        <v>0</v>
      </c>
      <c r="N47" s="29">
        <f t="shared" si="3"/>
        <v>0</v>
      </c>
      <c r="O47" s="3"/>
    </row>
    <row r="48" spans="1:15" s="7" customFormat="1" ht="25.15" customHeight="1" x14ac:dyDescent="0.15">
      <c r="A48" s="30" t="s">
        <v>52</v>
      </c>
      <c r="B48" s="57" t="s">
        <v>138</v>
      </c>
      <c r="C48" s="47">
        <v>200</v>
      </c>
      <c r="D48" s="141" t="s">
        <v>87</v>
      </c>
      <c r="E48" s="220"/>
      <c r="F48" s="198"/>
      <c r="G48" s="199"/>
      <c r="H48" s="199"/>
      <c r="I48" s="217"/>
      <c r="J48" s="218"/>
      <c r="K48" s="196"/>
      <c r="L48" s="27">
        <f t="shared" si="1"/>
        <v>0</v>
      </c>
      <c r="M48" s="28">
        <f t="shared" si="2"/>
        <v>0</v>
      </c>
      <c r="N48" s="29">
        <f t="shared" si="3"/>
        <v>0</v>
      </c>
      <c r="O48" s="3"/>
    </row>
    <row r="49" spans="1:15" s="7" customFormat="1" ht="25.15" customHeight="1" x14ac:dyDescent="0.15">
      <c r="A49" s="30" t="s">
        <v>53</v>
      </c>
      <c r="B49" s="40" t="s">
        <v>139</v>
      </c>
      <c r="C49" s="32">
        <v>150</v>
      </c>
      <c r="D49" s="140" t="s">
        <v>87</v>
      </c>
      <c r="E49" s="220"/>
      <c r="F49" s="198"/>
      <c r="G49" s="199"/>
      <c r="H49" s="199"/>
      <c r="I49" s="217"/>
      <c r="J49" s="218"/>
      <c r="K49" s="196"/>
      <c r="L49" s="27">
        <f t="shared" si="1"/>
        <v>0</v>
      </c>
      <c r="M49" s="28">
        <f t="shared" si="2"/>
        <v>0</v>
      </c>
      <c r="N49" s="29">
        <f t="shared" si="3"/>
        <v>0</v>
      </c>
      <c r="O49" s="3"/>
    </row>
    <row r="50" spans="1:15" s="7" customFormat="1" ht="25.15" customHeight="1" x14ac:dyDescent="0.15">
      <c r="A50" s="30" t="s">
        <v>58</v>
      </c>
      <c r="B50" s="40" t="s">
        <v>140</v>
      </c>
      <c r="C50" s="32">
        <v>150</v>
      </c>
      <c r="D50" s="140" t="s">
        <v>87</v>
      </c>
      <c r="E50" s="220"/>
      <c r="F50" s="198"/>
      <c r="G50" s="199"/>
      <c r="H50" s="199"/>
      <c r="I50" s="217"/>
      <c r="J50" s="218"/>
      <c r="K50" s="196"/>
      <c r="L50" s="27">
        <f t="shared" si="1"/>
        <v>0</v>
      </c>
      <c r="M50" s="28">
        <f t="shared" si="2"/>
        <v>0</v>
      </c>
      <c r="N50" s="29">
        <f t="shared" si="3"/>
        <v>0</v>
      </c>
      <c r="O50" s="3"/>
    </row>
    <row r="51" spans="1:15" s="7" customFormat="1" ht="25.15" customHeight="1" x14ac:dyDescent="0.15">
      <c r="A51" s="30" t="s">
        <v>59</v>
      </c>
      <c r="B51" s="57" t="s">
        <v>141</v>
      </c>
      <c r="C51" s="47">
        <v>100</v>
      </c>
      <c r="D51" s="141" t="s">
        <v>87</v>
      </c>
      <c r="E51" s="220"/>
      <c r="F51" s="198"/>
      <c r="G51" s="199"/>
      <c r="H51" s="199"/>
      <c r="I51" s="217"/>
      <c r="J51" s="218"/>
      <c r="K51" s="196"/>
      <c r="L51" s="27">
        <f t="shared" si="1"/>
        <v>0</v>
      </c>
      <c r="M51" s="28">
        <f t="shared" si="2"/>
        <v>0</v>
      </c>
      <c r="N51" s="29">
        <f t="shared" si="3"/>
        <v>0</v>
      </c>
      <c r="O51" s="3"/>
    </row>
    <row r="52" spans="1:15" s="7" customFormat="1" ht="25.15" customHeight="1" x14ac:dyDescent="0.15">
      <c r="A52" s="30" t="s">
        <v>60</v>
      </c>
      <c r="B52" s="57" t="s">
        <v>142</v>
      </c>
      <c r="C52" s="47">
        <v>100</v>
      </c>
      <c r="D52" s="141" t="s">
        <v>87</v>
      </c>
      <c r="E52" s="220"/>
      <c r="F52" s="198"/>
      <c r="G52" s="199"/>
      <c r="H52" s="199"/>
      <c r="I52" s="217"/>
      <c r="J52" s="218"/>
      <c r="K52" s="196"/>
      <c r="L52" s="27">
        <f t="shared" si="1"/>
        <v>0</v>
      </c>
      <c r="M52" s="28">
        <f t="shared" si="2"/>
        <v>0</v>
      </c>
      <c r="N52" s="29">
        <f t="shared" si="3"/>
        <v>0</v>
      </c>
      <c r="O52" s="3"/>
    </row>
    <row r="53" spans="1:15" s="7" customFormat="1" ht="25.15" customHeight="1" x14ac:dyDescent="0.15">
      <c r="A53" s="30" t="s">
        <v>61</v>
      </c>
      <c r="B53" s="57" t="s">
        <v>143</v>
      </c>
      <c r="C53" s="47">
        <v>100</v>
      </c>
      <c r="D53" s="141" t="s">
        <v>87</v>
      </c>
      <c r="E53" s="220"/>
      <c r="F53" s="198"/>
      <c r="G53" s="199"/>
      <c r="H53" s="199"/>
      <c r="I53" s="217"/>
      <c r="J53" s="218"/>
      <c r="K53" s="196"/>
      <c r="L53" s="27">
        <f t="shared" si="1"/>
        <v>0</v>
      </c>
      <c r="M53" s="28">
        <f t="shared" si="2"/>
        <v>0</v>
      </c>
      <c r="N53" s="29">
        <f t="shared" si="3"/>
        <v>0</v>
      </c>
      <c r="O53" s="3"/>
    </row>
    <row r="54" spans="1:15" s="7" customFormat="1" ht="25.15" customHeight="1" x14ac:dyDescent="0.15">
      <c r="A54" s="30" t="s">
        <v>62</v>
      </c>
      <c r="B54" s="40" t="s">
        <v>144</v>
      </c>
      <c r="C54" s="32">
        <v>600</v>
      </c>
      <c r="D54" s="140" t="s">
        <v>87</v>
      </c>
      <c r="E54" s="220"/>
      <c r="F54" s="198"/>
      <c r="G54" s="199"/>
      <c r="H54" s="199"/>
      <c r="I54" s="217"/>
      <c r="J54" s="218"/>
      <c r="K54" s="196"/>
      <c r="L54" s="27">
        <f t="shared" si="1"/>
        <v>0</v>
      </c>
      <c r="M54" s="28">
        <f t="shared" si="2"/>
        <v>0</v>
      </c>
      <c r="N54" s="29">
        <f t="shared" si="3"/>
        <v>0</v>
      </c>
      <c r="O54" s="3"/>
    </row>
    <row r="55" spans="1:15" s="7" customFormat="1" ht="25.15" customHeight="1" x14ac:dyDescent="0.15">
      <c r="A55" s="30" t="s">
        <v>63</v>
      </c>
      <c r="B55" s="57" t="s">
        <v>435</v>
      </c>
      <c r="C55" s="47">
        <v>600</v>
      </c>
      <c r="D55" s="141" t="s">
        <v>87</v>
      </c>
      <c r="E55" s="220"/>
      <c r="F55" s="198"/>
      <c r="G55" s="199"/>
      <c r="H55" s="199"/>
      <c r="I55" s="217"/>
      <c r="J55" s="218"/>
      <c r="K55" s="196"/>
      <c r="L55" s="27">
        <f t="shared" si="1"/>
        <v>0</v>
      </c>
      <c r="M55" s="28">
        <f t="shared" si="2"/>
        <v>0</v>
      </c>
      <c r="N55" s="29">
        <f t="shared" si="3"/>
        <v>0</v>
      </c>
      <c r="O55" s="3"/>
    </row>
    <row r="56" spans="1:15" s="7" customFormat="1" ht="25.15" customHeight="1" thickBot="1" x14ac:dyDescent="0.2">
      <c r="A56" s="9" t="s">
        <v>64</v>
      </c>
      <c r="B56" s="144" t="s">
        <v>342</v>
      </c>
      <c r="C56" s="145">
        <v>300</v>
      </c>
      <c r="D56" s="133" t="s">
        <v>87</v>
      </c>
      <c r="E56" s="236"/>
      <c r="F56" s="231"/>
      <c r="G56" s="232"/>
      <c r="H56" s="232"/>
      <c r="I56" s="233"/>
      <c r="J56" s="234"/>
      <c r="K56" s="235"/>
      <c r="L56" s="27">
        <f t="shared" si="1"/>
        <v>0</v>
      </c>
      <c r="M56" s="28">
        <f t="shared" si="2"/>
        <v>0</v>
      </c>
      <c r="N56" s="29">
        <f t="shared" si="3"/>
        <v>0</v>
      </c>
      <c r="O56" s="3"/>
    </row>
    <row r="57" spans="1:15" ht="23.25" customHeight="1" thickBot="1" x14ac:dyDescent="0.25">
      <c r="A57" s="284" t="s">
        <v>72</v>
      </c>
      <c r="B57" s="285"/>
      <c r="C57" s="285"/>
      <c r="D57" s="285"/>
      <c r="E57" s="85"/>
      <c r="F57" s="86"/>
      <c r="G57" s="87"/>
      <c r="H57" s="86"/>
      <c r="I57" s="88"/>
      <c r="J57" s="142">
        <f>SUM(J15:J56)</f>
        <v>0</v>
      </c>
      <c r="K57" s="89"/>
      <c r="L57" s="86"/>
      <c r="M57" s="86"/>
      <c r="N57" s="90">
        <f>SUM(N15:N56)</f>
        <v>0</v>
      </c>
    </row>
    <row r="58" spans="1:15" s="7" customFormat="1" ht="20.25" customHeight="1" x14ac:dyDescent="0.15">
      <c r="A58" s="33"/>
      <c r="B58" s="33"/>
      <c r="C58" s="34"/>
      <c r="D58" s="1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5" s="7" customFormat="1" ht="19.5" customHeight="1" x14ac:dyDescent="0.15">
      <c r="A59" s="3" t="s">
        <v>15</v>
      </c>
      <c r="B59" s="3"/>
      <c r="C59" s="2"/>
      <c r="D59" s="4"/>
      <c r="E59" s="3"/>
      <c r="G59" s="1"/>
      <c r="H59" s="1" t="s">
        <v>16</v>
      </c>
      <c r="I59" s="281" t="s">
        <v>17</v>
      </c>
      <c r="J59" s="281"/>
      <c r="K59" s="281"/>
      <c r="L59" s="281"/>
      <c r="M59" s="280"/>
      <c r="N59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57:D57"/>
    <mergeCell ref="I59:L59"/>
    <mergeCell ref="M59:N5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9"/>
  <dimension ref="A1:O1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1.42578125" style="3" customWidth="1"/>
    <col min="3" max="3" width="7.14062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5" s="4" customFormat="1" ht="19.899999999999999" customHeight="1" x14ac:dyDescent="0.15">
      <c r="A9" s="268" t="s">
        <v>738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5" s="7" customFormat="1" ht="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5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5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5" s="8" customFormat="1" ht="15" customHeight="1" thickBot="1" x14ac:dyDescent="0.2">
      <c r="A14" s="11">
        <v>1</v>
      </c>
      <c r="B14" s="12">
        <v>2</v>
      </c>
      <c r="C14" s="155" t="s">
        <v>740</v>
      </c>
      <c r="D14" s="154">
        <v>3</v>
      </c>
      <c r="E14" s="14">
        <v>4</v>
      </c>
      <c r="F14" s="282">
        <v>5</v>
      </c>
      <c r="G14" s="283"/>
      <c r="H14" s="15">
        <v>6</v>
      </c>
      <c r="I14" s="16">
        <v>7</v>
      </c>
      <c r="J14" s="17">
        <v>8</v>
      </c>
      <c r="K14" s="18">
        <v>9</v>
      </c>
      <c r="L14" s="15">
        <v>10</v>
      </c>
      <c r="M14" s="15">
        <v>11</v>
      </c>
      <c r="N14" s="18">
        <v>12</v>
      </c>
      <c r="O14" s="19">
        <v>13</v>
      </c>
    </row>
    <row r="15" spans="1:15" s="7" customFormat="1" ht="36.75" customHeight="1" thickBot="1" x14ac:dyDescent="0.2">
      <c r="A15" s="91" t="s">
        <v>18</v>
      </c>
      <c r="B15" s="92" t="s">
        <v>389</v>
      </c>
      <c r="C15" s="130" t="s">
        <v>741</v>
      </c>
      <c r="D15" s="65">
        <v>9600</v>
      </c>
      <c r="E15" s="79" t="s">
        <v>87</v>
      </c>
      <c r="F15" s="223"/>
      <c r="G15" s="224"/>
      <c r="H15" s="225"/>
      <c r="I15" s="225"/>
      <c r="J15" s="238"/>
      <c r="K15" s="239"/>
      <c r="L15" s="240"/>
      <c r="M15" s="93">
        <f>K15*L15</f>
        <v>0</v>
      </c>
      <c r="N15" s="94">
        <f>K15+M15</f>
        <v>0</v>
      </c>
      <c r="O15" s="95">
        <f>$D15*N15</f>
        <v>0</v>
      </c>
    </row>
    <row r="16" spans="1:15" ht="23.25" customHeight="1" thickBot="1" x14ac:dyDescent="0.25">
      <c r="A16" s="284" t="s">
        <v>73</v>
      </c>
      <c r="B16" s="285"/>
      <c r="C16" s="285"/>
      <c r="D16" s="285"/>
      <c r="E16" s="285"/>
      <c r="F16" s="85"/>
      <c r="G16" s="86"/>
      <c r="H16" s="87"/>
      <c r="I16" s="86"/>
      <c r="J16" s="88"/>
      <c r="K16" s="142">
        <f>SUM(K15:K15)</f>
        <v>0</v>
      </c>
      <c r="L16" s="89"/>
      <c r="M16" s="86"/>
      <c r="N16" s="86"/>
      <c r="O16" s="90">
        <f>SUM(O15:O15)</f>
        <v>0</v>
      </c>
    </row>
    <row r="17" spans="1:15" s="7" customFormat="1" ht="12" customHeight="1" x14ac:dyDescent="0.15">
      <c r="A17" s="33"/>
      <c r="B17" s="33"/>
      <c r="C17" s="129"/>
      <c r="D17" s="34"/>
      <c r="E17" s="1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s="7" customFormat="1" ht="19.5" customHeight="1" x14ac:dyDescent="0.15">
      <c r="A18" s="3" t="s">
        <v>15</v>
      </c>
      <c r="B18" s="3"/>
      <c r="C18" s="3"/>
      <c r="D18" s="2"/>
      <c r="E18" s="4"/>
      <c r="F18" s="3"/>
      <c r="H18" s="1"/>
      <c r="I18" s="1" t="s">
        <v>16</v>
      </c>
      <c r="J18" s="281" t="s">
        <v>17</v>
      </c>
      <c r="K18" s="281"/>
      <c r="L18" s="281"/>
      <c r="M18" s="281"/>
      <c r="N18" s="280"/>
      <c r="O18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F14:G14"/>
    <mergeCell ref="A16:E16"/>
    <mergeCell ref="J18:M18"/>
    <mergeCell ref="N18:O18"/>
    <mergeCell ref="H12:H13"/>
    <mergeCell ref="I12:I13"/>
    <mergeCell ref="J12:J13"/>
    <mergeCell ref="K12:K13"/>
    <mergeCell ref="E12:E13"/>
    <mergeCell ref="F12:G12"/>
    <mergeCell ref="C12:C13"/>
    <mergeCell ref="A9:O9"/>
    <mergeCell ref="A10:O10"/>
    <mergeCell ref="A12:A13"/>
    <mergeCell ref="B12:B13"/>
    <mergeCell ref="D12:D13"/>
    <mergeCell ref="N12:N13"/>
    <mergeCell ref="O12:O13"/>
    <mergeCell ref="L12:L13"/>
    <mergeCell ref="M12:M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0"/>
  <dimension ref="A1:O1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6.710937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5" s="4" customFormat="1" ht="19.899999999999999" customHeight="1" x14ac:dyDescent="0.15">
      <c r="A9" s="268" t="s">
        <v>818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5" s="4" customFormat="1" ht="19.899999999999999" customHeight="1" x14ac:dyDescent="0.15">
      <c r="A10" s="303" t="s">
        <v>915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5" s="7" customFormat="1" ht="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5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5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5" s="8" customFormat="1" ht="15" customHeight="1" thickBot="1" x14ac:dyDescent="0.2">
      <c r="A14" s="11">
        <v>1</v>
      </c>
      <c r="B14" s="12">
        <v>2</v>
      </c>
      <c r="C14" s="155" t="s">
        <v>740</v>
      </c>
      <c r="D14" s="154">
        <v>3</v>
      </c>
      <c r="E14" s="14">
        <v>4</v>
      </c>
      <c r="F14" s="282">
        <v>5</v>
      </c>
      <c r="G14" s="283"/>
      <c r="H14" s="15">
        <v>6</v>
      </c>
      <c r="I14" s="16">
        <v>7</v>
      </c>
      <c r="J14" s="17">
        <v>8</v>
      </c>
      <c r="K14" s="18">
        <v>9</v>
      </c>
      <c r="L14" s="15">
        <v>10</v>
      </c>
      <c r="M14" s="15">
        <v>11</v>
      </c>
      <c r="N14" s="18">
        <v>12</v>
      </c>
      <c r="O14" s="19">
        <v>13</v>
      </c>
    </row>
    <row r="15" spans="1:15" s="7" customFormat="1" ht="30" customHeight="1" x14ac:dyDescent="0.15">
      <c r="A15" s="44" t="s">
        <v>18</v>
      </c>
      <c r="B15" s="20" t="s">
        <v>145</v>
      </c>
      <c r="C15" s="156" t="s">
        <v>741</v>
      </c>
      <c r="D15" s="21">
        <v>15000</v>
      </c>
      <c r="E15" s="42" t="s">
        <v>87</v>
      </c>
      <c r="F15" s="207"/>
      <c r="G15" s="186"/>
      <c r="H15" s="187"/>
      <c r="I15" s="187"/>
      <c r="J15" s="208"/>
      <c r="K15" s="189"/>
      <c r="L15" s="190"/>
      <c r="M15" s="22">
        <f>K15*L15</f>
        <v>0</v>
      </c>
      <c r="N15" s="23">
        <f>K15+M15</f>
        <v>0</v>
      </c>
      <c r="O15" s="24">
        <f>$D15*N15</f>
        <v>0</v>
      </c>
    </row>
    <row r="16" spans="1:15" s="7" customFormat="1" ht="30" customHeight="1" thickBot="1" x14ac:dyDescent="0.2">
      <c r="A16" s="30" t="s">
        <v>19</v>
      </c>
      <c r="B16" s="31" t="s">
        <v>146</v>
      </c>
      <c r="C16" s="157" t="s">
        <v>742</v>
      </c>
      <c r="D16" s="32">
        <v>2000</v>
      </c>
      <c r="E16" s="43" t="s">
        <v>87</v>
      </c>
      <c r="F16" s="220"/>
      <c r="G16" s="198"/>
      <c r="H16" s="199"/>
      <c r="I16" s="199"/>
      <c r="J16" s="217"/>
      <c r="K16" s="218"/>
      <c r="L16" s="196"/>
      <c r="M16" s="27">
        <f>K16*L16</f>
        <v>0</v>
      </c>
      <c r="N16" s="28">
        <f>K16+M16</f>
        <v>0</v>
      </c>
      <c r="O16" s="29">
        <f>$D16*N16</f>
        <v>0</v>
      </c>
    </row>
    <row r="17" spans="1:15" ht="23.25" customHeight="1" thickBot="1" x14ac:dyDescent="0.25">
      <c r="A17" s="284" t="s">
        <v>74</v>
      </c>
      <c r="B17" s="285"/>
      <c r="C17" s="285"/>
      <c r="D17" s="285"/>
      <c r="E17" s="285"/>
      <c r="F17" s="85"/>
      <c r="G17" s="86"/>
      <c r="H17" s="87"/>
      <c r="I17" s="86"/>
      <c r="J17" s="88"/>
      <c r="K17" s="142">
        <f>SUM(K15:K16)</f>
        <v>0</v>
      </c>
      <c r="L17" s="89"/>
      <c r="M17" s="86"/>
      <c r="N17" s="86"/>
      <c r="O17" s="90">
        <f>SUM(O15:O16)</f>
        <v>0</v>
      </c>
    </row>
    <row r="18" spans="1:15" s="7" customFormat="1" ht="20.25" customHeight="1" x14ac:dyDescent="0.15">
      <c r="A18" s="33"/>
      <c r="B18" s="33"/>
      <c r="C18" s="129"/>
      <c r="D18" s="34"/>
      <c r="E18" s="1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 s="7" customFormat="1" ht="19.5" customHeight="1" x14ac:dyDescent="0.15">
      <c r="A19" s="3" t="s">
        <v>15</v>
      </c>
      <c r="B19" s="3"/>
      <c r="C19" s="3"/>
      <c r="D19" s="2"/>
      <c r="E19" s="4"/>
      <c r="F19" s="3"/>
      <c r="H19" s="1"/>
      <c r="I19" s="1" t="s">
        <v>16</v>
      </c>
      <c r="J19" s="281" t="s">
        <v>17</v>
      </c>
      <c r="K19" s="281"/>
      <c r="L19" s="281"/>
      <c r="M19" s="281"/>
      <c r="N19" s="280"/>
      <c r="O19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A9:O9"/>
    <mergeCell ref="I12:I13"/>
    <mergeCell ref="A12:A13"/>
    <mergeCell ref="A10:O10"/>
    <mergeCell ref="C12:C13"/>
    <mergeCell ref="D12:D13"/>
    <mergeCell ref="J19:M19"/>
    <mergeCell ref="N19:O19"/>
    <mergeCell ref="N12:N13"/>
    <mergeCell ref="F12:G12"/>
    <mergeCell ref="E12:E13"/>
    <mergeCell ref="F14:G14"/>
    <mergeCell ref="O12:O13"/>
    <mergeCell ref="A17:E17"/>
    <mergeCell ref="J12:J13"/>
    <mergeCell ref="K12:K13"/>
    <mergeCell ref="H12:H13"/>
    <mergeCell ref="B12:B13"/>
    <mergeCell ref="L12:L13"/>
    <mergeCell ref="M12:M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11"/>
  <dimension ref="A1:Q41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6.8554687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7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7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7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7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7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7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7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7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7" s="4" customFormat="1" ht="19.899999999999999" customHeight="1" x14ac:dyDescent="0.15">
      <c r="A9" s="268" t="s">
        <v>819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7" s="4" customFormat="1" ht="19.899999999999999" customHeight="1" x14ac:dyDescent="0.15">
      <c r="A10" s="303" t="s">
        <v>915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7" s="7" customFormat="1" ht="10.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7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7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7" s="8" customFormat="1" ht="15" customHeight="1" thickBot="1" x14ac:dyDescent="0.2">
      <c r="A14" s="11">
        <v>1</v>
      </c>
      <c r="B14" s="12">
        <v>2</v>
      </c>
      <c r="C14" s="159" t="s">
        <v>740</v>
      </c>
      <c r="D14" s="154">
        <v>3</v>
      </c>
      <c r="E14" s="14">
        <v>4</v>
      </c>
      <c r="F14" s="282">
        <v>5</v>
      </c>
      <c r="G14" s="283"/>
      <c r="H14" s="15">
        <v>6</v>
      </c>
      <c r="I14" s="16">
        <v>7</v>
      </c>
      <c r="J14" s="17">
        <v>8</v>
      </c>
      <c r="K14" s="18">
        <v>9</v>
      </c>
      <c r="L14" s="15">
        <v>10</v>
      </c>
      <c r="M14" s="15">
        <v>11</v>
      </c>
      <c r="N14" s="18">
        <v>12</v>
      </c>
      <c r="O14" s="19">
        <v>13</v>
      </c>
    </row>
    <row r="15" spans="1:17" s="7" customFormat="1" ht="25.15" customHeight="1" x14ac:dyDescent="0.15">
      <c r="A15" s="44" t="s">
        <v>18</v>
      </c>
      <c r="B15" s="20" t="s">
        <v>147</v>
      </c>
      <c r="C15" s="156" t="s">
        <v>741</v>
      </c>
      <c r="D15" s="21">
        <v>8000</v>
      </c>
      <c r="E15" s="42" t="s">
        <v>87</v>
      </c>
      <c r="F15" s="207"/>
      <c r="G15" s="186"/>
      <c r="H15" s="187"/>
      <c r="I15" s="187"/>
      <c r="J15" s="208"/>
      <c r="K15" s="189"/>
      <c r="L15" s="190"/>
      <c r="M15" s="22">
        <f>K15*L15</f>
        <v>0</v>
      </c>
      <c r="N15" s="23">
        <f t="shared" ref="N15" si="0">K15+M15</f>
        <v>0</v>
      </c>
      <c r="O15" s="24">
        <f t="shared" ref="O15" si="1">$D15*N15</f>
        <v>0</v>
      </c>
      <c r="Q15" s="3"/>
    </row>
    <row r="16" spans="1:17" s="7" customFormat="1" ht="25.15" customHeight="1" x14ac:dyDescent="0.15">
      <c r="A16" s="30" t="s">
        <v>19</v>
      </c>
      <c r="B16" s="31" t="s">
        <v>443</v>
      </c>
      <c r="C16" s="157" t="s">
        <v>741</v>
      </c>
      <c r="D16" s="32">
        <v>300</v>
      </c>
      <c r="E16" s="43" t="s">
        <v>87</v>
      </c>
      <c r="F16" s="220"/>
      <c r="G16" s="198"/>
      <c r="H16" s="199"/>
      <c r="I16" s="199"/>
      <c r="J16" s="217"/>
      <c r="K16" s="218"/>
      <c r="L16" s="196"/>
      <c r="M16" s="27">
        <f>K16*L16</f>
        <v>0</v>
      </c>
      <c r="N16" s="28">
        <f>K16+M16</f>
        <v>0</v>
      </c>
      <c r="O16" s="29">
        <f>$D16*N16</f>
        <v>0</v>
      </c>
      <c r="Q16" s="3"/>
    </row>
    <row r="17" spans="1:17" s="7" customFormat="1" ht="25.15" customHeight="1" x14ac:dyDescent="0.15">
      <c r="A17" s="30" t="s">
        <v>20</v>
      </c>
      <c r="B17" s="31" t="s">
        <v>158</v>
      </c>
      <c r="C17" s="157" t="s">
        <v>741</v>
      </c>
      <c r="D17" s="32">
        <v>480</v>
      </c>
      <c r="E17" s="43" t="s">
        <v>87</v>
      </c>
      <c r="F17" s="220"/>
      <c r="G17" s="198"/>
      <c r="H17" s="199"/>
      <c r="I17" s="199"/>
      <c r="J17" s="217"/>
      <c r="K17" s="218"/>
      <c r="L17" s="196"/>
      <c r="M17" s="27">
        <f t="shared" ref="M17:M38" si="2">K17*L17</f>
        <v>0</v>
      </c>
      <c r="N17" s="28">
        <f t="shared" ref="N17:N38" si="3">K17+M17</f>
        <v>0</v>
      </c>
      <c r="O17" s="29">
        <f t="shared" ref="O17:O38" si="4">$D17*N17</f>
        <v>0</v>
      </c>
      <c r="Q17" s="3"/>
    </row>
    <row r="18" spans="1:17" s="7" customFormat="1" ht="25.15" customHeight="1" x14ac:dyDescent="0.15">
      <c r="A18" s="30" t="s">
        <v>21</v>
      </c>
      <c r="B18" s="31" t="s">
        <v>344</v>
      </c>
      <c r="C18" s="157" t="s">
        <v>741</v>
      </c>
      <c r="D18" s="32">
        <v>1500</v>
      </c>
      <c r="E18" s="43" t="s">
        <v>87</v>
      </c>
      <c r="F18" s="220"/>
      <c r="G18" s="198"/>
      <c r="H18" s="199"/>
      <c r="I18" s="199"/>
      <c r="J18" s="217"/>
      <c r="K18" s="218"/>
      <c r="L18" s="196"/>
      <c r="M18" s="27">
        <f t="shared" si="2"/>
        <v>0</v>
      </c>
      <c r="N18" s="28">
        <f t="shared" si="3"/>
        <v>0</v>
      </c>
      <c r="O18" s="29">
        <f t="shared" si="4"/>
        <v>0</v>
      </c>
      <c r="Q18" s="3"/>
    </row>
    <row r="19" spans="1:17" s="7" customFormat="1" ht="25.15" customHeight="1" x14ac:dyDescent="0.15">
      <c r="A19" s="30" t="s">
        <v>22</v>
      </c>
      <c r="B19" s="31" t="s">
        <v>159</v>
      </c>
      <c r="C19" s="157" t="s">
        <v>743</v>
      </c>
      <c r="D19" s="32">
        <v>1500</v>
      </c>
      <c r="E19" s="43" t="s">
        <v>87</v>
      </c>
      <c r="F19" s="220"/>
      <c r="G19" s="198"/>
      <c r="H19" s="199"/>
      <c r="I19" s="199"/>
      <c r="J19" s="217"/>
      <c r="K19" s="218"/>
      <c r="L19" s="196"/>
      <c r="M19" s="27">
        <f t="shared" si="2"/>
        <v>0</v>
      </c>
      <c r="N19" s="28">
        <f t="shared" si="3"/>
        <v>0</v>
      </c>
      <c r="O19" s="29">
        <f t="shared" si="4"/>
        <v>0</v>
      </c>
      <c r="Q19" s="3"/>
    </row>
    <row r="20" spans="1:17" s="7" customFormat="1" ht="25.15" customHeight="1" x14ac:dyDescent="0.15">
      <c r="A20" s="30" t="s">
        <v>23</v>
      </c>
      <c r="B20" s="31" t="s">
        <v>165</v>
      </c>
      <c r="C20" s="157" t="s">
        <v>741</v>
      </c>
      <c r="D20" s="32">
        <v>80</v>
      </c>
      <c r="E20" s="43" t="s">
        <v>87</v>
      </c>
      <c r="F20" s="220"/>
      <c r="G20" s="198"/>
      <c r="H20" s="199"/>
      <c r="I20" s="199"/>
      <c r="J20" s="217"/>
      <c r="K20" s="218"/>
      <c r="L20" s="196"/>
      <c r="M20" s="27">
        <f t="shared" si="2"/>
        <v>0</v>
      </c>
      <c r="N20" s="28">
        <f t="shared" si="3"/>
        <v>0</v>
      </c>
      <c r="O20" s="29">
        <f t="shared" si="4"/>
        <v>0</v>
      </c>
      <c r="Q20" s="3"/>
    </row>
    <row r="21" spans="1:17" s="7" customFormat="1" ht="25.15" customHeight="1" x14ac:dyDescent="0.15">
      <c r="A21" s="30" t="s">
        <v>24</v>
      </c>
      <c r="B21" s="31" t="s">
        <v>166</v>
      </c>
      <c r="C21" s="157" t="s">
        <v>741</v>
      </c>
      <c r="D21" s="32">
        <v>1720</v>
      </c>
      <c r="E21" s="43" t="s">
        <v>87</v>
      </c>
      <c r="F21" s="220"/>
      <c r="G21" s="198"/>
      <c r="H21" s="199"/>
      <c r="I21" s="199"/>
      <c r="J21" s="217"/>
      <c r="K21" s="218"/>
      <c r="L21" s="196"/>
      <c r="M21" s="27">
        <f t="shared" si="2"/>
        <v>0</v>
      </c>
      <c r="N21" s="28">
        <f t="shared" si="3"/>
        <v>0</v>
      </c>
      <c r="O21" s="29">
        <f t="shared" si="4"/>
        <v>0</v>
      </c>
      <c r="Q21" s="3"/>
    </row>
    <row r="22" spans="1:17" s="7" customFormat="1" ht="25.15" customHeight="1" x14ac:dyDescent="0.15">
      <c r="A22" s="30" t="s">
        <v>25</v>
      </c>
      <c r="B22" s="68" t="s">
        <v>167</v>
      </c>
      <c r="C22" s="158" t="s">
        <v>742</v>
      </c>
      <c r="D22" s="47">
        <v>1600</v>
      </c>
      <c r="E22" s="60" t="s">
        <v>87</v>
      </c>
      <c r="F22" s="221"/>
      <c r="G22" s="202"/>
      <c r="H22" s="203"/>
      <c r="I22" s="203"/>
      <c r="J22" s="219"/>
      <c r="K22" s="218"/>
      <c r="L22" s="196"/>
      <c r="M22" s="27">
        <f t="shared" si="2"/>
        <v>0</v>
      </c>
      <c r="N22" s="28">
        <f t="shared" si="3"/>
        <v>0</v>
      </c>
      <c r="O22" s="29">
        <f t="shared" si="4"/>
        <v>0</v>
      </c>
      <c r="Q22" s="3"/>
    </row>
    <row r="23" spans="1:17" s="7" customFormat="1" ht="25.15" customHeight="1" x14ac:dyDescent="0.15">
      <c r="A23" s="30" t="s">
        <v>26</v>
      </c>
      <c r="B23" s="31" t="s">
        <v>168</v>
      </c>
      <c r="C23" s="157" t="s">
        <v>743</v>
      </c>
      <c r="D23" s="32">
        <v>1520</v>
      </c>
      <c r="E23" s="43" t="s">
        <v>87</v>
      </c>
      <c r="F23" s="220"/>
      <c r="G23" s="198"/>
      <c r="H23" s="199"/>
      <c r="I23" s="199"/>
      <c r="J23" s="217"/>
      <c r="K23" s="218"/>
      <c r="L23" s="196"/>
      <c r="M23" s="27">
        <f t="shared" si="2"/>
        <v>0</v>
      </c>
      <c r="N23" s="28">
        <f t="shared" si="3"/>
        <v>0</v>
      </c>
      <c r="O23" s="29">
        <f t="shared" si="4"/>
        <v>0</v>
      </c>
      <c r="Q23" s="3"/>
    </row>
    <row r="24" spans="1:17" s="7" customFormat="1" ht="27" customHeight="1" x14ac:dyDescent="0.15">
      <c r="A24" s="30" t="s">
        <v>27</v>
      </c>
      <c r="B24" s="31" t="s">
        <v>169</v>
      </c>
      <c r="C24" s="157" t="s">
        <v>741</v>
      </c>
      <c r="D24" s="32">
        <v>120</v>
      </c>
      <c r="E24" s="43" t="s">
        <v>87</v>
      </c>
      <c r="F24" s="220"/>
      <c r="G24" s="198"/>
      <c r="H24" s="199"/>
      <c r="I24" s="199"/>
      <c r="J24" s="217"/>
      <c r="K24" s="218"/>
      <c r="L24" s="196"/>
      <c r="M24" s="27">
        <f t="shared" si="2"/>
        <v>0</v>
      </c>
      <c r="N24" s="28">
        <f t="shared" si="3"/>
        <v>0</v>
      </c>
      <c r="O24" s="29">
        <f t="shared" si="4"/>
        <v>0</v>
      </c>
      <c r="Q24" s="3"/>
    </row>
    <row r="25" spans="1:17" s="7" customFormat="1" ht="27" customHeight="1" x14ac:dyDescent="0.15">
      <c r="A25" s="30" t="s">
        <v>28</v>
      </c>
      <c r="B25" s="68" t="s">
        <v>160</v>
      </c>
      <c r="C25" s="158" t="s">
        <v>743</v>
      </c>
      <c r="D25" s="47">
        <v>800</v>
      </c>
      <c r="E25" s="60" t="s">
        <v>87</v>
      </c>
      <c r="F25" s="221"/>
      <c r="G25" s="202"/>
      <c r="H25" s="203"/>
      <c r="I25" s="203"/>
      <c r="J25" s="219"/>
      <c r="K25" s="218"/>
      <c r="L25" s="196"/>
      <c r="M25" s="27">
        <f t="shared" si="2"/>
        <v>0</v>
      </c>
      <c r="N25" s="28">
        <f t="shared" si="3"/>
        <v>0</v>
      </c>
      <c r="O25" s="29">
        <f t="shared" si="4"/>
        <v>0</v>
      </c>
      <c r="Q25" s="3"/>
    </row>
    <row r="26" spans="1:17" s="7" customFormat="1" ht="27" customHeight="1" x14ac:dyDescent="0.15">
      <c r="A26" s="30" t="s">
        <v>29</v>
      </c>
      <c r="B26" s="68" t="s">
        <v>171</v>
      </c>
      <c r="C26" s="158" t="s">
        <v>742</v>
      </c>
      <c r="D26" s="47">
        <v>100</v>
      </c>
      <c r="E26" s="60" t="s">
        <v>87</v>
      </c>
      <c r="F26" s="221"/>
      <c r="G26" s="202"/>
      <c r="H26" s="203"/>
      <c r="I26" s="203"/>
      <c r="J26" s="219"/>
      <c r="K26" s="218"/>
      <c r="L26" s="196"/>
      <c r="M26" s="27">
        <f t="shared" si="2"/>
        <v>0</v>
      </c>
      <c r="N26" s="28">
        <f t="shared" si="3"/>
        <v>0</v>
      </c>
      <c r="O26" s="29">
        <f t="shared" si="4"/>
        <v>0</v>
      </c>
      <c r="Q26" s="3"/>
    </row>
    <row r="27" spans="1:17" s="7" customFormat="1" ht="27" customHeight="1" x14ac:dyDescent="0.15">
      <c r="A27" s="30" t="s">
        <v>30</v>
      </c>
      <c r="B27" s="68" t="s">
        <v>441</v>
      </c>
      <c r="C27" s="158" t="s">
        <v>743</v>
      </c>
      <c r="D27" s="47">
        <v>500</v>
      </c>
      <c r="E27" s="60" t="s">
        <v>87</v>
      </c>
      <c r="F27" s="221"/>
      <c r="G27" s="202"/>
      <c r="H27" s="203"/>
      <c r="I27" s="203"/>
      <c r="J27" s="219"/>
      <c r="K27" s="218"/>
      <c r="L27" s="196"/>
      <c r="M27" s="27">
        <f t="shared" si="2"/>
        <v>0</v>
      </c>
      <c r="N27" s="28">
        <f t="shared" si="3"/>
        <v>0</v>
      </c>
      <c r="O27" s="29">
        <f t="shared" si="4"/>
        <v>0</v>
      </c>
      <c r="Q27" s="3"/>
    </row>
    <row r="28" spans="1:17" s="7" customFormat="1" ht="27" customHeight="1" x14ac:dyDescent="0.15">
      <c r="A28" s="30" t="s">
        <v>31</v>
      </c>
      <c r="B28" s="68" t="s">
        <v>440</v>
      </c>
      <c r="C28" s="158" t="s">
        <v>743</v>
      </c>
      <c r="D28" s="47">
        <v>300</v>
      </c>
      <c r="E28" s="60" t="s">
        <v>87</v>
      </c>
      <c r="F28" s="221"/>
      <c r="G28" s="202"/>
      <c r="H28" s="203"/>
      <c r="I28" s="203"/>
      <c r="J28" s="219"/>
      <c r="K28" s="218"/>
      <c r="L28" s="196"/>
      <c r="M28" s="27">
        <f t="shared" si="2"/>
        <v>0</v>
      </c>
      <c r="N28" s="28">
        <f t="shared" si="3"/>
        <v>0</v>
      </c>
      <c r="O28" s="29">
        <f t="shared" si="4"/>
        <v>0</v>
      </c>
      <c r="Q28" s="3"/>
    </row>
    <row r="29" spans="1:17" s="7" customFormat="1" ht="27" customHeight="1" x14ac:dyDescent="0.15">
      <c r="A29" s="30" t="s">
        <v>34</v>
      </c>
      <c r="B29" s="68" t="s">
        <v>390</v>
      </c>
      <c r="C29" s="158" t="s">
        <v>743</v>
      </c>
      <c r="D29" s="47">
        <v>300</v>
      </c>
      <c r="E29" s="60" t="s">
        <v>87</v>
      </c>
      <c r="F29" s="221"/>
      <c r="G29" s="202"/>
      <c r="H29" s="203"/>
      <c r="I29" s="203"/>
      <c r="J29" s="219"/>
      <c r="K29" s="218"/>
      <c r="L29" s="196"/>
      <c r="M29" s="27">
        <f t="shared" si="2"/>
        <v>0</v>
      </c>
      <c r="N29" s="28">
        <f t="shared" si="3"/>
        <v>0</v>
      </c>
      <c r="O29" s="29">
        <f t="shared" si="4"/>
        <v>0</v>
      </c>
      <c r="Q29" s="3"/>
    </row>
    <row r="30" spans="1:17" s="7" customFormat="1" ht="27" customHeight="1" x14ac:dyDescent="0.15">
      <c r="A30" s="30" t="s">
        <v>35</v>
      </c>
      <c r="B30" s="68" t="s">
        <v>174</v>
      </c>
      <c r="C30" s="158" t="s">
        <v>741</v>
      </c>
      <c r="D30" s="47">
        <v>200</v>
      </c>
      <c r="E30" s="60" t="s">
        <v>87</v>
      </c>
      <c r="F30" s="221"/>
      <c r="G30" s="202"/>
      <c r="H30" s="203"/>
      <c r="I30" s="203"/>
      <c r="J30" s="219"/>
      <c r="K30" s="218"/>
      <c r="L30" s="196"/>
      <c r="M30" s="27">
        <f t="shared" si="2"/>
        <v>0</v>
      </c>
      <c r="N30" s="28">
        <f t="shared" si="3"/>
        <v>0</v>
      </c>
      <c r="O30" s="29">
        <f t="shared" si="4"/>
        <v>0</v>
      </c>
      <c r="Q30" s="3"/>
    </row>
    <row r="31" spans="1:17" s="7" customFormat="1" ht="27" customHeight="1" x14ac:dyDescent="0.15">
      <c r="A31" s="30" t="s">
        <v>36</v>
      </c>
      <c r="B31" s="31" t="s">
        <v>183</v>
      </c>
      <c r="C31" s="157" t="s">
        <v>743</v>
      </c>
      <c r="D31" s="32">
        <v>2500</v>
      </c>
      <c r="E31" s="43" t="s">
        <v>87</v>
      </c>
      <c r="F31" s="220"/>
      <c r="G31" s="198"/>
      <c r="H31" s="199"/>
      <c r="I31" s="199"/>
      <c r="J31" s="217"/>
      <c r="K31" s="218"/>
      <c r="L31" s="196"/>
      <c r="M31" s="27">
        <f t="shared" si="2"/>
        <v>0</v>
      </c>
      <c r="N31" s="28">
        <f t="shared" si="3"/>
        <v>0</v>
      </c>
      <c r="O31" s="29">
        <f t="shared" si="4"/>
        <v>0</v>
      </c>
      <c r="Q31" s="3"/>
    </row>
    <row r="32" spans="1:17" s="7" customFormat="1" ht="27" customHeight="1" x14ac:dyDescent="0.15">
      <c r="A32" s="30" t="s">
        <v>37</v>
      </c>
      <c r="B32" s="31" t="s">
        <v>187</v>
      </c>
      <c r="C32" s="157" t="s">
        <v>741</v>
      </c>
      <c r="D32" s="32">
        <v>200</v>
      </c>
      <c r="E32" s="43" t="s">
        <v>87</v>
      </c>
      <c r="F32" s="220"/>
      <c r="G32" s="198"/>
      <c r="H32" s="199"/>
      <c r="I32" s="199"/>
      <c r="J32" s="217"/>
      <c r="K32" s="218"/>
      <c r="L32" s="196"/>
      <c r="M32" s="27">
        <f t="shared" si="2"/>
        <v>0</v>
      </c>
      <c r="N32" s="28">
        <f t="shared" si="3"/>
        <v>0</v>
      </c>
      <c r="O32" s="29">
        <f t="shared" si="4"/>
        <v>0</v>
      </c>
      <c r="Q32" s="3"/>
    </row>
    <row r="33" spans="1:17" s="7" customFormat="1" ht="27" customHeight="1" x14ac:dyDescent="0.15">
      <c r="A33" s="30" t="s">
        <v>38</v>
      </c>
      <c r="B33" s="68" t="s">
        <v>190</v>
      </c>
      <c r="C33" s="158" t="s">
        <v>741</v>
      </c>
      <c r="D33" s="47">
        <v>480</v>
      </c>
      <c r="E33" s="60" t="s">
        <v>87</v>
      </c>
      <c r="F33" s="221"/>
      <c r="G33" s="202"/>
      <c r="H33" s="203"/>
      <c r="I33" s="203"/>
      <c r="J33" s="219"/>
      <c r="K33" s="218"/>
      <c r="L33" s="196"/>
      <c r="M33" s="27">
        <f t="shared" si="2"/>
        <v>0</v>
      </c>
      <c r="N33" s="28">
        <f t="shared" si="3"/>
        <v>0</v>
      </c>
      <c r="O33" s="29">
        <f t="shared" si="4"/>
        <v>0</v>
      </c>
      <c r="Q33" s="3"/>
    </row>
    <row r="34" spans="1:17" s="7" customFormat="1" ht="27" customHeight="1" x14ac:dyDescent="0.15">
      <c r="A34" s="30" t="s">
        <v>39</v>
      </c>
      <c r="B34" s="31" t="s">
        <v>170</v>
      </c>
      <c r="C34" s="157" t="s">
        <v>741</v>
      </c>
      <c r="D34" s="32">
        <v>200</v>
      </c>
      <c r="E34" s="43" t="s">
        <v>87</v>
      </c>
      <c r="F34" s="221"/>
      <c r="G34" s="202"/>
      <c r="H34" s="203"/>
      <c r="I34" s="203"/>
      <c r="J34" s="219"/>
      <c r="K34" s="218"/>
      <c r="L34" s="196"/>
      <c r="M34" s="27">
        <f t="shared" si="2"/>
        <v>0</v>
      </c>
      <c r="N34" s="28">
        <f t="shared" si="3"/>
        <v>0</v>
      </c>
      <c r="O34" s="29">
        <f t="shared" si="4"/>
        <v>0</v>
      </c>
      <c r="Q34" s="3"/>
    </row>
    <row r="35" spans="1:17" s="7" customFormat="1" ht="27" customHeight="1" x14ac:dyDescent="0.15">
      <c r="A35" s="30" t="s">
        <v>40</v>
      </c>
      <c r="B35" s="68" t="s">
        <v>345</v>
      </c>
      <c r="C35" s="158" t="s">
        <v>741</v>
      </c>
      <c r="D35" s="47">
        <v>300</v>
      </c>
      <c r="E35" s="60" t="s">
        <v>87</v>
      </c>
      <c r="F35" s="221"/>
      <c r="G35" s="202"/>
      <c r="H35" s="203"/>
      <c r="I35" s="203"/>
      <c r="J35" s="219"/>
      <c r="K35" s="218"/>
      <c r="L35" s="196"/>
      <c r="M35" s="27">
        <f t="shared" si="2"/>
        <v>0</v>
      </c>
      <c r="N35" s="28">
        <f t="shared" si="3"/>
        <v>0</v>
      </c>
      <c r="O35" s="29">
        <f t="shared" si="4"/>
        <v>0</v>
      </c>
      <c r="Q35" s="3"/>
    </row>
    <row r="36" spans="1:17" s="7" customFormat="1" ht="27" customHeight="1" x14ac:dyDescent="0.15">
      <c r="A36" s="30" t="s">
        <v>41</v>
      </c>
      <c r="B36" s="68" t="s">
        <v>388</v>
      </c>
      <c r="C36" s="158" t="s">
        <v>741</v>
      </c>
      <c r="D36" s="47">
        <v>200</v>
      </c>
      <c r="E36" s="60" t="s">
        <v>87</v>
      </c>
      <c r="F36" s="221"/>
      <c r="G36" s="202"/>
      <c r="H36" s="203"/>
      <c r="I36" s="203"/>
      <c r="J36" s="219"/>
      <c r="K36" s="218"/>
      <c r="L36" s="196"/>
      <c r="M36" s="27">
        <f t="shared" si="2"/>
        <v>0</v>
      </c>
      <c r="N36" s="28">
        <f t="shared" si="3"/>
        <v>0</v>
      </c>
      <c r="O36" s="29">
        <f t="shared" si="4"/>
        <v>0</v>
      </c>
      <c r="Q36" s="3"/>
    </row>
    <row r="37" spans="1:17" s="7" customFormat="1" ht="27" customHeight="1" x14ac:dyDescent="0.15">
      <c r="A37" s="30" t="s">
        <v>42</v>
      </c>
      <c r="B37" s="68" t="s">
        <v>573</v>
      </c>
      <c r="C37" s="158" t="s">
        <v>741</v>
      </c>
      <c r="D37" s="47">
        <v>300</v>
      </c>
      <c r="E37" s="60" t="s">
        <v>87</v>
      </c>
      <c r="F37" s="221"/>
      <c r="G37" s="202"/>
      <c r="H37" s="203"/>
      <c r="I37" s="203"/>
      <c r="J37" s="219"/>
      <c r="K37" s="218"/>
      <c r="L37" s="196"/>
      <c r="M37" s="27">
        <f t="shared" si="2"/>
        <v>0</v>
      </c>
      <c r="N37" s="28">
        <f t="shared" si="3"/>
        <v>0</v>
      </c>
      <c r="O37" s="29">
        <f t="shared" si="4"/>
        <v>0</v>
      </c>
      <c r="Q37" s="3"/>
    </row>
    <row r="38" spans="1:17" s="7" customFormat="1" ht="27" customHeight="1" thickBot="1" x14ac:dyDescent="0.2">
      <c r="A38" s="30" t="s">
        <v>43</v>
      </c>
      <c r="B38" s="68" t="s">
        <v>574</v>
      </c>
      <c r="C38" s="158" t="s">
        <v>741</v>
      </c>
      <c r="D38" s="47">
        <v>40</v>
      </c>
      <c r="E38" s="60" t="s">
        <v>87</v>
      </c>
      <c r="F38" s="221"/>
      <c r="G38" s="202"/>
      <c r="H38" s="203"/>
      <c r="I38" s="203"/>
      <c r="J38" s="219"/>
      <c r="K38" s="218"/>
      <c r="L38" s="206"/>
      <c r="M38" s="27">
        <f t="shared" si="2"/>
        <v>0</v>
      </c>
      <c r="N38" s="28">
        <f t="shared" si="3"/>
        <v>0</v>
      </c>
      <c r="O38" s="29">
        <f t="shared" si="4"/>
        <v>0</v>
      </c>
      <c r="Q38" s="3"/>
    </row>
    <row r="39" spans="1:17" ht="23.25" customHeight="1" thickBot="1" x14ac:dyDescent="0.25">
      <c r="A39" s="284" t="s">
        <v>75</v>
      </c>
      <c r="B39" s="285"/>
      <c r="C39" s="285"/>
      <c r="D39" s="285"/>
      <c r="E39" s="285"/>
      <c r="F39" s="85"/>
      <c r="G39" s="86"/>
      <c r="H39" s="87"/>
      <c r="I39" s="86"/>
      <c r="J39" s="88"/>
      <c r="K39" s="142">
        <f>SUM(K15:K38)</f>
        <v>0</v>
      </c>
      <c r="L39" s="89"/>
      <c r="M39" s="86"/>
      <c r="N39" s="86"/>
      <c r="O39" s="90">
        <f>SUM(O15:O38)</f>
        <v>0</v>
      </c>
    </row>
    <row r="40" spans="1:17" s="7" customFormat="1" ht="15" customHeight="1" x14ac:dyDescent="0.15">
      <c r="A40" s="33"/>
      <c r="B40" s="33"/>
      <c r="C40" s="129"/>
      <c r="D40" s="34"/>
      <c r="E40" s="1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7" s="7" customFormat="1" ht="19.5" customHeight="1" x14ac:dyDescent="0.15">
      <c r="A41" s="3" t="s">
        <v>15</v>
      </c>
      <c r="B41" s="3"/>
      <c r="C41" s="3"/>
      <c r="D41" s="2"/>
      <c r="E41" s="4"/>
      <c r="F41" s="3"/>
      <c r="H41" s="1"/>
      <c r="I41" s="1" t="s">
        <v>16</v>
      </c>
      <c r="J41" s="281" t="s">
        <v>17</v>
      </c>
      <c r="K41" s="281"/>
      <c r="L41" s="281"/>
      <c r="M41" s="281"/>
      <c r="N41" s="280"/>
      <c r="O41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F14:G14"/>
    <mergeCell ref="A39:E39"/>
    <mergeCell ref="J41:M41"/>
    <mergeCell ref="N41:O41"/>
    <mergeCell ref="H12:H13"/>
    <mergeCell ref="I12:I13"/>
    <mergeCell ref="J12:J13"/>
    <mergeCell ref="K12:K13"/>
    <mergeCell ref="E12:E13"/>
    <mergeCell ref="F12:G12"/>
    <mergeCell ref="C12:C13"/>
    <mergeCell ref="A9:O9"/>
    <mergeCell ref="A12:A13"/>
    <mergeCell ref="B12:B13"/>
    <mergeCell ref="D12:D13"/>
    <mergeCell ref="N12:N13"/>
    <mergeCell ref="O12:O13"/>
    <mergeCell ref="L12:L13"/>
    <mergeCell ref="M12:M13"/>
    <mergeCell ref="A10:O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12"/>
  <dimension ref="A1:Q2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6.710937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7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7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7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7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7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7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7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7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7" s="4" customFormat="1" ht="19.899999999999999" customHeight="1" x14ac:dyDescent="0.15">
      <c r="A9" s="268" t="s">
        <v>820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7" s="4" customFormat="1" ht="19.899999999999999" customHeight="1" x14ac:dyDescent="0.15">
      <c r="A10" s="303" t="s">
        <v>915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7" s="7" customFormat="1" ht="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7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7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7" s="8" customFormat="1" ht="15" customHeight="1" thickBot="1" x14ac:dyDescent="0.2">
      <c r="A14" s="11">
        <v>1</v>
      </c>
      <c r="B14" s="12">
        <v>2</v>
      </c>
      <c r="C14" s="110" t="s">
        <v>740</v>
      </c>
      <c r="D14" s="13">
        <v>3</v>
      </c>
      <c r="E14" s="14">
        <v>4</v>
      </c>
      <c r="F14" s="282">
        <v>5</v>
      </c>
      <c r="G14" s="283"/>
      <c r="H14" s="15">
        <v>6</v>
      </c>
      <c r="I14" s="16">
        <v>7</v>
      </c>
      <c r="J14" s="17">
        <v>8</v>
      </c>
      <c r="K14" s="18">
        <v>9</v>
      </c>
      <c r="L14" s="15">
        <v>10</v>
      </c>
      <c r="M14" s="15">
        <v>11</v>
      </c>
      <c r="N14" s="18">
        <v>12</v>
      </c>
      <c r="O14" s="19">
        <v>13</v>
      </c>
    </row>
    <row r="15" spans="1:17" s="7" customFormat="1" ht="25.15" customHeight="1" x14ac:dyDescent="0.15">
      <c r="A15" s="44" t="s">
        <v>18</v>
      </c>
      <c r="B15" s="20" t="s">
        <v>744</v>
      </c>
      <c r="C15" s="156" t="s">
        <v>742</v>
      </c>
      <c r="D15" s="21">
        <v>600</v>
      </c>
      <c r="E15" s="42" t="s">
        <v>87</v>
      </c>
      <c r="F15" s="207"/>
      <c r="G15" s="186"/>
      <c r="H15" s="187"/>
      <c r="I15" s="187"/>
      <c r="J15" s="208"/>
      <c r="K15" s="189"/>
      <c r="L15" s="190"/>
      <c r="M15" s="22">
        <f>K15*L15</f>
        <v>0</v>
      </c>
      <c r="N15" s="23">
        <f>K15+M15</f>
        <v>0</v>
      </c>
      <c r="O15" s="24">
        <f>$D15*N15</f>
        <v>0</v>
      </c>
      <c r="Q15" s="3"/>
    </row>
    <row r="16" spans="1:17" s="7" customFormat="1" ht="25.15" customHeight="1" x14ac:dyDescent="0.15">
      <c r="A16" s="30" t="s">
        <v>19</v>
      </c>
      <c r="B16" s="31" t="s">
        <v>745</v>
      </c>
      <c r="C16" s="157" t="s">
        <v>742</v>
      </c>
      <c r="D16" s="32">
        <v>400</v>
      </c>
      <c r="E16" s="43" t="s">
        <v>87</v>
      </c>
      <c r="F16" s="220"/>
      <c r="G16" s="198"/>
      <c r="H16" s="199"/>
      <c r="I16" s="199"/>
      <c r="J16" s="217"/>
      <c r="K16" s="218"/>
      <c r="L16" s="196"/>
      <c r="M16" s="27">
        <f>K16*L16</f>
        <v>0</v>
      </c>
      <c r="N16" s="28">
        <f>K16+M16</f>
        <v>0</v>
      </c>
      <c r="O16" s="29">
        <f>$D16*N16</f>
        <v>0</v>
      </c>
      <c r="Q16" s="3"/>
    </row>
    <row r="17" spans="1:17" s="7" customFormat="1" ht="25.15" customHeight="1" x14ac:dyDescent="0.15">
      <c r="A17" s="30" t="s">
        <v>20</v>
      </c>
      <c r="B17" s="31" t="s">
        <v>154</v>
      </c>
      <c r="C17" s="157" t="s">
        <v>743</v>
      </c>
      <c r="D17" s="32">
        <v>2000</v>
      </c>
      <c r="E17" s="43" t="s">
        <v>87</v>
      </c>
      <c r="F17" s="220"/>
      <c r="G17" s="198"/>
      <c r="H17" s="199"/>
      <c r="I17" s="199"/>
      <c r="J17" s="217"/>
      <c r="K17" s="218"/>
      <c r="L17" s="196"/>
      <c r="M17" s="27">
        <f t="shared" ref="M17:M25" si="0">K17*L17</f>
        <v>0</v>
      </c>
      <c r="N17" s="28">
        <f t="shared" ref="N17:N25" si="1">K17+M17</f>
        <v>0</v>
      </c>
      <c r="O17" s="29">
        <f t="shared" ref="O17:O25" si="2">$D17*N17</f>
        <v>0</v>
      </c>
      <c r="Q17" s="3"/>
    </row>
    <row r="18" spans="1:17" s="7" customFormat="1" ht="25.15" customHeight="1" x14ac:dyDescent="0.15">
      <c r="A18" s="30" t="s">
        <v>21</v>
      </c>
      <c r="B18" s="31" t="s">
        <v>155</v>
      </c>
      <c r="C18" s="157" t="s">
        <v>743</v>
      </c>
      <c r="D18" s="32">
        <v>1200</v>
      </c>
      <c r="E18" s="43" t="s">
        <v>87</v>
      </c>
      <c r="F18" s="220"/>
      <c r="G18" s="198"/>
      <c r="H18" s="199"/>
      <c r="I18" s="199"/>
      <c r="J18" s="217"/>
      <c r="K18" s="218"/>
      <c r="L18" s="196"/>
      <c r="M18" s="27">
        <f t="shared" si="0"/>
        <v>0</v>
      </c>
      <c r="N18" s="28">
        <f t="shared" si="1"/>
        <v>0</v>
      </c>
      <c r="O18" s="29">
        <f t="shared" si="2"/>
        <v>0</v>
      </c>
      <c r="Q18" s="3"/>
    </row>
    <row r="19" spans="1:17" s="7" customFormat="1" ht="25.15" customHeight="1" x14ac:dyDescent="0.15">
      <c r="A19" s="30" t="s">
        <v>22</v>
      </c>
      <c r="B19" s="31" t="s">
        <v>156</v>
      </c>
      <c r="C19" s="157" t="s">
        <v>741</v>
      </c>
      <c r="D19" s="32">
        <v>1600</v>
      </c>
      <c r="E19" s="43" t="s">
        <v>87</v>
      </c>
      <c r="F19" s="220"/>
      <c r="G19" s="198"/>
      <c r="H19" s="199"/>
      <c r="I19" s="199"/>
      <c r="J19" s="217"/>
      <c r="K19" s="218"/>
      <c r="L19" s="196"/>
      <c r="M19" s="27">
        <f t="shared" si="0"/>
        <v>0</v>
      </c>
      <c r="N19" s="28">
        <f t="shared" si="1"/>
        <v>0</v>
      </c>
      <c r="O19" s="29">
        <f t="shared" si="2"/>
        <v>0</v>
      </c>
      <c r="Q19" s="3"/>
    </row>
    <row r="20" spans="1:17" s="7" customFormat="1" ht="25.15" customHeight="1" x14ac:dyDescent="0.15">
      <c r="A20" s="30" t="s">
        <v>23</v>
      </c>
      <c r="B20" s="31" t="s">
        <v>643</v>
      </c>
      <c r="C20" s="157" t="s">
        <v>741</v>
      </c>
      <c r="D20" s="32">
        <v>1600</v>
      </c>
      <c r="E20" s="43" t="s">
        <v>87</v>
      </c>
      <c r="F20" s="220"/>
      <c r="G20" s="198"/>
      <c r="H20" s="199"/>
      <c r="I20" s="199"/>
      <c r="J20" s="217"/>
      <c r="K20" s="218"/>
      <c r="L20" s="196"/>
      <c r="M20" s="27">
        <f t="shared" si="0"/>
        <v>0</v>
      </c>
      <c r="N20" s="28">
        <f t="shared" si="1"/>
        <v>0</v>
      </c>
      <c r="O20" s="29">
        <f t="shared" si="2"/>
        <v>0</v>
      </c>
      <c r="Q20" s="3"/>
    </row>
    <row r="21" spans="1:17" s="7" customFormat="1" ht="25.15" customHeight="1" x14ac:dyDescent="0.15">
      <c r="A21" s="30" t="s">
        <v>24</v>
      </c>
      <c r="B21" s="31" t="s">
        <v>746</v>
      </c>
      <c r="C21" s="157" t="s">
        <v>742</v>
      </c>
      <c r="D21" s="32">
        <v>500</v>
      </c>
      <c r="E21" s="43" t="s">
        <v>87</v>
      </c>
      <c r="F21" s="220"/>
      <c r="G21" s="198"/>
      <c r="H21" s="199"/>
      <c r="I21" s="199"/>
      <c r="J21" s="217"/>
      <c r="K21" s="218"/>
      <c r="L21" s="196"/>
      <c r="M21" s="27">
        <f t="shared" si="0"/>
        <v>0</v>
      </c>
      <c r="N21" s="28">
        <f t="shared" si="1"/>
        <v>0</v>
      </c>
      <c r="O21" s="29">
        <f t="shared" si="2"/>
        <v>0</v>
      </c>
      <c r="Q21" s="3"/>
    </row>
    <row r="22" spans="1:17" s="7" customFormat="1" ht="25.15" customHeight="1" x14ac:dyDescent="0.15">
      <c r="A22" s="30" t="s">
        <v>25</v>
      </c>
      <c r="B22" s="31" t="s">
        <v>173</v>
      </c>
      <c r="C22" s="157" t="s">
        <v>742</v>
      </c>
      <c r="D22" s="32">
        <v>500</v>
      </c>
      <c r="E22" s="43" t="s">
        <v>87</v>
      </c>
      <c r="F22" s="220"/>
      <c r="G22" s="198"/>
      <c r="H22" s="199"/>
      <c r="I22" s="199"/>
      <c r="J22" s="217"/>
      <c r="K22" s="218"/>
      <c r="L22" s="196"/>
      <c r="M22" s="27">
        <f t="shared" si="0"/>
        <v>0</v>
      </c>
      <c r="N22" s="28">
        <f t="shared" si="1"/>
        <v>0</v>
      </c>
      <c r="O22" s="29">
        <f t="shared" si="2"/>
        <v>0</v>
      </c>
      <c r="Q22" s="3"/>
    </row>
    <row r="23" spans="1:17" s="7" customFormat="1" ht="25.15" customHeight="1" x14ac:dyDescent="0.15">
      <c r="A23" s="30" t="s">
        <v>26</v>
      </c>
      <c r="B23" s="31" t="s">
        <v>186</v>
      </c>
      <c r="C23" s="157" t="s">
        <v>743</v>
      </c>
      <c r="D23" s="32">
        <v>400</v>
      </c>
      <c r="E23" s="43" t="s">
        <v>87</v>
      </c>
      <c r="F23" s="220"/>
      <c r="G23" s="198"/>
      <c r="H23" s="199"/>
      <c r="I23" s="199"/>
      <c r="J23" s="217"/>
      <c r="K23" s="218"/>
      <c r="L23" s="196"/>
      <c r="M23" s="27">
        <f t="shared" si="0"/>
        <v>0</v>
      </c>
      <c r="N23" s="28">
        <f t="shared" si="1"/>
        <v>0</v>
      </c>
      <c r="O23" s="29">
        <f t="shared" si="2"/>
        <v>0</v>
      </c>
      <c r="Q23" s="3"/>
    </row>
    <row r="24" spans="1:17" s="7" customFormat="1" ht="25.15" customHeight="1" x14ac:dyDescent="0.15">
      <c r="A24" s="30" t="s">
        <v>27</v>
      </c>
      <c r="B24" s="31" t="s">
        <v>189</v>
      </c>
      <c r="C24" s="157" t="s">
        <v>743</v>
      </c>
      <c r="D24" s="32">
        <v>800</v>
      </c>
      <c r="E24" s="43" t="s">
        <v>87</v>
      </c>
      <c r="F24" s="220"/>
      <c r="G24" s="198"/>
      <c r="H24" s="199"/>
      <c r="I24" s="199"/>
      <c r="J24" s="217"/>
      <c r="K24" s="218"/>
      <c r="L24" s="196"/>
      <c r="M24" s="27">
        <f t="shared" si="0"/>
        <v>0</v>
      </c>
      <c r="N24" s="28">
        <f t="shared" si="1"/>
        <v>0</v>
      </c>
      <c r="O24" s="29">
        <f t="shared" si="2"/>
        <v>0</v>
      </c>
      <c r="Q24" s="3"/>
    </row>
    <row r="25" spans="1:17" s="7" customFormat="1" ht="25.15" customHeight="1" thickBot="1" x14ac:dyDescent="0.2">
      <c r="A25" s="30" t="s">
        <v>28</v>
      </c>
      <c r="B25" s="68" t="s">
        <v>343</v>
      </c>
      <c r="C25" s="158" t="s">
        <v>742</v>
      </c>
      <c r="D25" s="47">
        <v>80</v>
      </c>
      <c r="E25" s="60" t="s">
        <v>87</v>
      </c>
      <c r="F25" s="221"/>
      <c r="G25" s="202"/>
      <c r="H25" s="203"/>
      <c r="I25" s="203"/>
      <c r="J25" s="219"/>
      <c r="K25" s="218"/>
      <c r="L25" s="206"/>
      <c r="M25" s="27">
        <f t="shared" si="0"/>
        <v>0</v>
      </c>
      <c r="N25" s="28">
        <f t="shared" si="1"/>
        <v>0</v>
      </c>
      <c r="O25" s="29">
        <f t="shared" si="2"/>
        <v>0</v>
      </c>
      <c r="Q25" s="3"/>
    </row>
    <row r="26" spans="1:17" ht="23.25" customHeight="1" thickBot="1" x14ac:dyDescent="0.25">
      <c r="A26" s="284" t="s">
        <v>76</v>
      </c>
      <c r="B26" s="285"/>
      <c r="C26" s="285"/>
      <c r="D26" s="285"/>
      <c r="E26" s="285"/>
      <c r="F26" s="85"/>
      <c r="G26" s="86"/>
      <c r="H26" s="87"/>
      <c r="I26" s="86"/>
      <c r="J26" s="88"/>
      <c r="K26" s="142">
        <f>SUM(K15:K25)</f>
        <v>0</v>
      </c>
      <c r="L26" s="89"/>
      <c r="M26" s="86"/>
      <c r="N26" s="86"/>
      <c r="O26" s="90">
        <f>SUM(O15:O25)</f>
        <v>0</v>
      </c>
    </row>
    <row r="27" spans="1:17" s="7" customFormat="1" ht="15" customHeight="1" x14ac:dyDescent="0.15">
      <c r="A27" s="33"/>
      <c r="B27" s="33"/>
      <c r="C27" s="129"/>
      <c r="D27" s="34"/>
      <c r="E27" s="1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7" s="7" customFormat="1" ht="19.5" customHeight="1" x14ac:dyDescent="0.15">
      <c r="A28" s="3" t="s">
        <v>15</v>
      </c>
      <c r="B28" s="3"/>
      <c r="C28" s="3"/>
      <c r="D28" s="2"/>
      <c r="E28" s="4"/>
      <c r="F28" s="3"/>
      <c r="H28" s="1"/>
      <c r="I28" s="1" t="s">
        <v>16</v>
      </c>
      <c r="J28" s="281" t="s">
        <v>17</v>
      </c>
      <c r="K28" s="281"/>
      <c r="L28" s="281"/>
      <c r="M28" s="281"/>
      <c r="N28" s="280"/>
      <c r="O28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F14:G14"/>
    <mergeCell ref="A26:E26"/>
    <mergeCell ref="J28:M28"/>
    <mergeCell ref="N28:O28"/>
    <mergeCell ref="H12:H13"/>
    <mergeCell ref="I12:I13"/>
    <mergeCell ref="J12:J13"/>
    <mergeCell ref="K12:K13"/>
    <mergeCell ref="E12:E13"/>
    <mergeCell ref="F12:G12"/>
    <mergeCell ref="C12:C13"/>
    <mergeCell ref="A9:O9"/>
    <mergeCell ref="A12:A13"/>
    <mergeCell ref="B12:B13"/>
    <mergeCell ref="D12:D13"/>
    <mergeCell ref="N12:N13"/>
    <mergeCell ref="O12:O13"/>
    <mergeCell ref="L12:L13"/>
    <mergeCell ref="M12:M13"/>
    <mergeCell ref="A10:O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3"/>
  <dimension ref="A1:Q75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6.8554687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7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7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7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7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7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7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7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7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7" s="4" customFormat="1" ht="19.899999999999999" customHeight="1" x14ac:dyDescent="0.15">
      <c r="A9" s="268" t="s">
        <v>821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7" s="4" customFormat="1" ht="19.899999999999999" customHeight="1" x14ac:dyDescent="0.15">
      <c r="A10" s="303" t="s">
        <v>915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7" s="7" customFormat="1" ht="10.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7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7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7" s="8" customFormat="1" ht="15" customHeight="1" thickBot="1" x14ac:dyDescent="0.2">
      <c r="A14" s="11">
        <v>1</v>
      </c>
      <c r="B14" s="12">
        <v>2</v>
      </c>
      <c r="C14" s="110" t="s">
        <v>740</v>
      </c>
      <c r="D14" s="13">
        <v>3</v>
      </c>
      <c r="E14" s="14">
        <v>4</v>
      </c>
      <c r="F14" s="282">
        <v>5</v>
      </c>
      <c r="G14" s="283"/>
      <c r="H14" s="15">
        <v>6</v>
      </c>
      <c r="I14" s="16">
        <v>7</v>
      </c>
      <c r="J14" s="17">
        <v>8</v>
      </c>
      <c r="K14" s="18">
        <v>9</v>
      </c>
      <c r="L14" s="15">
        <v>10</v>
      </c>
      <c r="M14" s="15">
        <v>11</v>
      </c>
      <c r="N14" s="18">
        <v>12</v>
      </c>
      <c r="O14" s="19">
        <v>13</v>
      </c>
    </row>
    <row r="15" spans="1:17" s="7" customFormat="1" ht="24" customHeight="1" x14ac:dyDescent="0.15">
      <c r="A15" s="131" t="s">
        <v>18</v>
      </c>
      <c r="B15" s="20" t="s">
        <v>148</v>
      </c>
      <c r="C15" s="156" t="s">
        <v>741</v>
      </c>
      <c r="D15" s="21">
        <v>600</v>
      </c>
      <c r="E15" s="132" t="s">
        <v>87</v>
      </c>
      <c r="F15" s="207"/>
      <c r="G15" s="186"/>
      <c r="H15" s="187"/>
      <c r="I15" s="187"/>
      <c r="J15" s="208"/>
      <c r="K15" s="189"/>
      <c r="L15" s="190"/>
      <c r="M15" s="22">
        <f>K15*L15</f>
        <v>0</v>
      </c>
      <c r="N15" s="23">
        <f>K15+M15</f>
        <v>0</v>
      </c>
      <c r="O15" s="24">
        <f>$D15*N15</f>
        <v>0</v>
      </c>
      <c r="Q15" s="3"/>
    </row>
    <row r="16" spans="1:17" s="7" customFormat="1" ht="24" customHeight="1" x14ac:dyDescent="0.15">
      <c r="A16" s="30" t="s">
        <v>19</v>
      </c>
      <c r="B16" s="31" t="s">
        <v>149</v>
      </c>
      <c r="C16" s="157" t="s">
        <v>742</v>
      </c>
      <c r="D16" s="32">
        <v>800</v>
      </c>
      <c r="E16" s="140" t="s">
        <v>87</v>
      </c>
      <c r="F16" s="220"/>
      <c r="G16" s="198"/>
      <c r="H16" s="199"/>
      <c r="I16" s="199"/>
      <c r="J16" s="217"/>
      <c r="K16" s="218"/>
      <c r="L16" s="196"/>
      <c r="M16" s="27">
        <f>K16*L16</f>
        <v>0</v>
      </c>
      <c r="N16" s="28">
        <f>K16+M16</f>
        <v>0</v>
      </c>
      <c r="O16" s="29">
        <f>$D16*N16</f>
        <v>0</v>
      </c>
      <c r="Q16" s="3"/>
    </row>
    <row r="17" spans="1:17" s="7" customFormat="1" ht="24" customHeight="1" x14ac:dyDescent="0.15">
      <c r="A17" s="30" t="s">
        <v>20</v>
      </c>
      <c r="B17" s="31" t="s">
        <v>566</v>
      </c>
      <c r="C17" s="157" t="s">
        <v>741</v>
      </c>
      <c r="D17" s="32">
        <v>400</v>
      </c>
      <c r="E17" s="140" t="s">
        <v>87</v>
      </c>
      <c r="F17" s="220"/>
      <c r="G17" s="198"/>
      <c r="H17" s="199"/>
      <c r="I17" s="199"/>
      <c r="J17" s="217"/>
      <c r="K17" s="218"/>
      <c r="L17" s="196"/>
      <c r="M17" s="27">
        <f t="shared" ref="M17:M72" si="0">K17*L17</f>
        <v>0</v>
      </c>
      <c r="N17" s="28">
        <f t="shared" ref="N17:N72" si="1">K17+M17</f>
        <v>0</v>
      </c>
      <c r="O17" s="29">
        <f t="shared" ref="O17:O72" si="2">$D17*N17</f>
        <v>0</v>
      </c>
      <c r="Q17" s="3"/>
    </row>
    <row r="18" spans="1:17" s="7" customFormat="1" ht="24" customHeight="1" x14ac:dyDescent="0.15">
      <c r="A18" s="30" t="s">
        <v>21</v>
      </c>
      <c r="B18" s="68" t="s">
        <v>282</v>
      </c>
      <c r="C18" s="158" t="s">
        <v>742</v>
      </c>
      <c r="D18" s="47">
        <v>800</v>
      </c>
      <c r="E18" s="141" t="s">
        <v>87</v>
      </c>
      <c r="F18" s="221"/>
      <c r="G18" s="202"/>
      <c r="H18" s="203"/>
      <c r="I18" s="199"/>
      <c r="J18" s="217"/>
      <c r="K18" s="218"/>
      <c r="L18" s="196"/>
      <c r="M18" s="27">
        <f t="shared" si="0"/>
        <v>0</v>
      </c>
      <c r="N18" s="28">
        <f t="shared" si="1"/>
        <v>0</v>
      </c>
      <c r="O18" s="29">
        <f t="shared" si="2"/>
        <v>0</v>
      </c>
      <c r="Q18" s="3"/>
    </row>
    <row r="19" spans="1:17" s="7" customFormat="1" ht="24" customHeight="1" x14ac:dyDescent="0.15">
      <c r="A19" s="30" t="s">
        <v>22</v>
      </c>
      <c r="B19" s="31" t="s">
        <v>150</v>
      </c>
      <c r="C19" s="157" t="s">
        <v>741</v>
      </c>
      <c r="D19" s="32">
        <v>800</v>
      </c>
      <c r="E19" s="140" t="s">
        <v>87</v>
      </c>
      <c r="F19" s="220"/>
      <c r="G19" s="198"/>
      <c r="H19" s="199"/>
      <c r="I19" s="199"/>
      <c r="J19" s="217"/>
      <c r="K19" s="218"/>
      <c r="L19" s="196"/>
      <c r="M19" s="27">
        <f t="shared" si="0"/>
        <v>0</v>
      </c>
      <c r="N19" s="28">
        <f t="shared" si="1"/>
        <v>0</v>
      </c>
      <c r="O19" s="29">
        <f t="shared" si="2"/>
        <v>0</v>
      </c>
      <c r="Q19" s="3"/>
    </row>
    <row r="20" spans="1:17" s="7" customFormat="1" ht="24" customHeight="1" x14ac:dyDescent="0.15">
      <c r="A20" s="30" t="s">
        <v>23</v>
      </c>
      <c r="B20" s="31" t="s">
        <v>151</v>
      </c>
      <c r="C20" s="157" t="s">
        <v>741</v>
      </c>
      <c r="D20" s="32">
        <v>500</v>
      </c>
      <c r="E20" s="140" t="s">
        <v>87</v>
      </c>
      <c r="F20" s="220"/>
      <c r="G20" s="198"/>
      <c r="H20" s="199"/>
      <c r="I20" s="199"/>
      <c r="J20" s="217"/>
      <c r="K20" s="218"/>
      <c r="L20" s="196"/>
      <c r="M20" s="27">
        <f t="shared" si="0"/>
        <v>0</v>
      </c>
      <c r="N20" s="28">
        <f t="shared" si="1"/>
        <v>0</v>
      </c>
      <c r="O20" s="29">
        <f t="shared" si="2"/>
        <v>0</v>
      </c>
      <c r="Q20" s="3"/>
    </row>
    <row r="21" spans="1:17" s="7" customFormat="1" ht="24" customHeight="1" x14ac:dyDescent="0.15">
      <c r="A21" s="30" t="s">
        <v>24</v>
      </c>
      <c r="B21" s="68" t="s">
        <v>152</v>
      </c>
      <c r="C21" s="158" t="s">
        <v>741</v>
      </c>
      <c r="D21" s="47">
        <v>300</v>
      </c>
      <c r="E21" s="141" t="s">
        <v>87</v>
      </c>
      <c r="F21" s="221"/>
      <c r="G21" s="202"/>
      <c r="H21" s="203"/>
      <c r="I21" s="199"/>
      <c r="J21" s="217"/>
      <c r="K21" s="218"/>
      <c r="L21" s="196"/>
      <c r="M21" s="27">
        <f t="shared" si="0"/>
        <v>0</v>
      </c>
      <c r="N21" s="28">
        <f t="shared" si="1"/>
        <v>0</v>
      </c>
      <c r="O21" s="29">
        <f t="shared" si="2"/>
        <v>0</v>
      </c>
      <c r="Q21" s="3"/>
    </row>
    <row r="22" spans="1:17" s="7" customFormat="1" ht="24" customHeight="1" x14ac:dyDescent="0.15">
      <c r="A22" s="30" t="s">
        <v>25</v>
      </c>
      <c r="B22" s="68" t="s">
        <v>387</v>
      </c>
      <c r="C22" s="158" t="s">
        <v>741</v>
      </c>
      <c r="D22" s="47">
        <v>200</v>
      </c>
      <c r="E22" s="141" t="s">
        <v>87</v>
      </c>
      <c r="F22" s="221"/>
      <c r="G22" s="202"/>
      <c r="H22" s="203"/>
      <c r="I22" s="199"/>
      <c r="J22" s="217"/>
      <c r="K22" s="218"/>
      <c r="L22" s="196"/>
      <c r="M22" s="27">
        <f t="shared" si="0"/>
        <v>0</v>
      </c>
      <c r="N22" s="28">
        <f t="shared" si="1"/>
        <v>0</v>
      </c>
      <c r="O22" s="29">
        <f t="shared" si="2"/>
        <v>0</v>
      </c>
      <c r="Q22" s="3"/>
    </row>
    <row r="23" spans="1:17" s="7" customFormat="1" ht="24" customHeight="1" x14ac:dyDescent="0.15">
      <c r="A23" s="30" t="s">
        <v>26</v>
      </c>
      <c r="B23" s="68" t="s">
        <v>153</v>
      </c>
      <c r="C23" s="158" t="s">
        <v>741</v>
      </c>
      <c r="D23" s="47">
        <v>800</v>
      </c>
      <c r="E23" s="141" t="s">
        <v>87</v>
      </c>
      <c r="F23" s="221"/>
      <c r="G23" s="202"/>
      <c r="H23" s="203"/>
      <c r="I23" s="199"/>
      <c r="J23" s="217"/>
      <c r="K23" s="218"/>
      <c r="L23" s="196"/>
      <c r="M23" s="27">
        <f t="shared" si="0"/>
        <v>0</v>
      </c>
      <c r="N23" s="28">
        <f t="shared" si="1"/>
        <v>0</v>
      </c>
      <c r="O23" s="29">
        <f t="shared" si="2"/>
        <v>0</v>
      </c>
      <c r="Q23" s="3"/>
    </row>
    <row r="24" spans="1:17" s="7" customFormat="1" ht="24" customHeight="1" x14ac:dyDescent="0.15">
      <c r="A24" s="30" t="s">
        <v>27</v>
      </c>
      <c r="B24" s="31" t="s">
        <v>280</v>
      </c>
      <c r="C24" s="157" t="s">
        <v>741</v>
      </c>
      <c r="D24" s="32">
        <v>300</v>
      </c>
      <c r="E24" s="140" t="s">
        <v>87</v>
      </c>
      <c r="F24" s="220"/>
      <c r="G24" s="198"/>
      <c r="H24" s="199"/>
      <c r="I24" s="199"/>
      <c r="J24" s="217"/>
      <c r="K24" s="218"/>
      <c r="L24" s="196"/>
      <c r="M24" s="27">
        <f t="shared" si="0"/>
        <v>0</v>
      </c>
      <c r="N24" s="28">
        <f t="shared" si="1"/>
        <v>0</v>
      </c>
      <c r="O24" s="29">
        <f t="shared" si="2"/>
        <v>0</v>
      </c>
      <c r="Q24" s="3"/>
    </row>
    <row r="25" spans="1:17" s="7" customFormat="1" ht="24" customHeight="1" x14ac:dyDescent="0.15">
      <c r="A25" s="30" t="s">
        <v>28</v>
      </c>
      <c r="B25" s="68" t="s">
        <v>281</v>
      </c>
      <c r="C25" s="158" t="s">
        <v>741</v>
      </c>
      <c r="D25" s="47">
        <v>100</v>
      </c>
      <c r="E25" s="141" t="s">
        <v>87</v>
      </c>
      <c r="F25" s="221"/>
      <c r="G25" s="202"/>
      <c r="H25" s="203"/>
      <c r="I25" s="199"/>
      <c r="J25" s="217"/>
      <c r="K25" s="218"/>
      <c r="L25" s="196"/>
      <c r="M25" s="27">
        <f t="shared" si="0"/>
        <v>0</v>
      </c>
      <c r="N25" s="28">
        <f t="shared" si="1"/>
        <v>0</v>
      </c>
      <c r="O25" s="29">
        <f t="shared" si="2"/>
        <v>0</v>
      </c>
      <c r="Q25" s="3"/>
    </row>
    <row r="26" spans="1:17" s="7" customFormat="1" ht="24" customHeight="1" x14ac:dyDescent="0.15">
      <c r="A26" s="30" t="s">
        <v>29</v>
      </c>
      <c r="B26" s="68" t="s">
        <v>286</v>
      </c>
      <c r="C26" s="158" t="s">
        <v>742</v>
      </c>
      <c r="D26" s="47">
        <v>400</v>
      </c>
      <c r="E26" s="141" t="s">
        <v>87</v>
      </c>
      <c r="F26" s="221"/>
      <c r="G26" s="202"/>
      <c r="H26" s="203"/>
      <c r="I26" s="199"/>
      <c r="J26" s="217"/>
      <c r="K26" s="218"/>
      <c r="L26" s="196"/>
      <c r="M26" s="27">
        <f t="shared" si="0"/>
        <v>0</v>
      </c>
      <c r="N26" s="28">
        <f t="shared" si="1"/>
        <v>0</v>
      </c>
      <c r="O26" s="29">
        <f t="shared" si="2"/>
        <v>0</v>
      </c>
      <c r="Q26" s="3"/>
    </row>
    <row r="27" spans="1:17" s="7" customFormat="1" ht="24" customHeight="1" x14ac:dyDescent="0.15">
      <c r="A27" s="30" t="s">
        <v>30</v>
      </c>
      <c r="B27" s="31" t="s">
        <v>157</v>
      </c>
      <c r="C27" s="157" t="s">
        <v>742</v>
      </c>
      <c r="D27" s="32">
        <v>200</v>
      </c>
      <c r="E27" s="140" t="s">
        <v>87</v>
      </c>
      <c r="F27" s="220"/>
      <c r="G27" s="198"/>
      <c r="H27" s="199"/>
      <c r="I27" s="199"/>
      <c r="J27" s="217"/>
      <c r="K27" s="218"/>
      <c r="L27" s="196"/>
      <c r="M27" s="27">
        <f t="shared" si="0"/>
        <v>0</v>
      </c>
      <c r="N27" s="28">
        <f t="shared" si="1"/>
        <v>0</v>
      </c>
      <c r="O27" s="29">
        <f t="shared" si="2"/>
        <v>0</v>
      </c>
      <c r="Q27" s="3"/>
    </row>
    <row r="28" spans="1:17" s="7" customFormat="1" ht="24" customHeight="1" x14ac:dyDescent="0.15">
      <c r="A28" s="30" t="s">
        <v>31</v>
      </c>
      <c r="B28" s="31" t="s">
        <v>161</v>
      </c>
      <c r="C28" s="157" t="s">
        <v>742</v>
      </c>
      <c r="D28" s="32">
        <v>200</v>
      </c>
      <c r="E28" s="140" t="s">
        <v>87</v>
      </c>
      <c r="F28" s="220"/>
      <c r="G28" s="198"/>
      <c r="H28" s="199"/>
      <c r="I28" s="199"/>
      <c r="J28" s="217"/>
      <c r="K28" s="218"/>
      <c r="L28" s="196"/>
      <c r="M28" s="27">
        <f t="shared" si="0"/>
        <v>0</v>
      </c>
      <c r="N28" s="28">
        <f t="shared" si="1"/>
        <v>0</v>
      </c>
      <c r="O28" s="29">
        <f t="shared" si="2"/>
        <v>0</v>
      </c>
      <c r="Q28" s="3"/>
    </row>
    <row r="29" spans="1:17" s="7" customFormat="1" ht="24" customHeight="1" x14ac:dyDescent="0.15">
      <c r="A29" s="30" t="s">
        <v>34</v>
      </c>
      <c r="B29" s="68" t="s">
        <v>162</v>
      </c>
      <c r="C29" s="158" t="s">
        <v>743</v>
      </c>
      <c r="D29" s="47">
        <v>300</v>
      </c>
      <c r="E29" s="141" t="s">
        <v>87</v>
      </c>
      <c r="F29" s="221"/>
      <c r="G29" s="202"/>
      <c r="H29" s="203"/>
      <c r="I29" s="199"/>
      <c r="J29" s="217"/>
      <c r="K29" s="218"/>
      <c r="L29" s="196"/>
      <c r="M29" s="27">
        <f t="shared" si="0"/>
        <v>0</v>
      </c>
      <c r="N29" s="28">
        <f t="shared" si="1"/>
        <v>0</v>
      </c>
      <c r="O29" s="29">
        <f t="shared" si="2"/>
        <v>0</v>
      </c>
      <c r="Q29" s="3"/>
    </row>
    <row r="30" spans="1:17" s="7" customFormat="1" ht="24" customHeight="1" x14ac:dyDescent="0.15">
      <c r="A30" s="30" t="s">
        <v>35</v>
      </c>
      <c r="B30" s="68" t="s">
        <v>163</v>
      </c>
      <c r="C30" s="158" t="s">
        <v>741</v>
      </c>
      <c r="D30" s="47">
        <v>600</v>
      </c>
      <c r="E30" s="141" t="s">
        <v>87</v>
      </c>
      <c r="F30" s="221"/>
      <c r="G30" s="202"/>
      <c r="H30" s="203"/>
      <c r="I30" s="199"/>
      <c r="J30" s="217"/>
      <c r="K30" s="218"/>
      <c r="L30" s="196"/>
      <c r="M30" s="27">
        <f t="shared" si="0"/>
        <v>0</v>
      </c>
      <c r="N30" s="28">
        <f t="shared" si="1"/>
        <v>0</v>
      </c>
      <c r="O30" s="29">
        <f t="shared" si="2"/>
        <v>0</v>
      </c>
      <c r="Q30" s="3"/>
    </row>
    <row r="31" spans="1:17" s="7" customFormat="1" ht="24" customHeight="1" x14ac:dyDescent="0.15">
      <c r="A31" s="30" t="s">
        <v>36</v>
      </c>
      <c r="B31" s="68" t="s">
        <v>164</v>
      </c>
      <c r="C31" s="158" t="s">
        <v>742</v>
      </c>
      <c r="D31" s="47">
        <v>500</v>
      </c>
      <c r="E31" s="141" t="s">
        <v>87</v>
      </c>
      <c r="F31" s="221"/>
      <c r="G31" s="202"/>
      <c r="H31" s="203"/>
      <c r="I31" s="199"/>
      <c r="J31" s="217"/>
      <c r="K31" s="218"/>
      <c r="L31" s="196"/>
      <c r="M31" s="27">
        <f t="shared" si="0"/>
        <v>0</v>
      </c>
      <c r="N31" s="28">
        <f t="shared" si="1"/>
        <v>0</v>
      </c>
      <c r="O31" s="29">
        <f t="shared" si="2"/>
        <v>0</v>
      </c>
      <c r="Q31" s="3"/>
    </row>
    <row r="32" spans="1:17" s="7" customFormat="1" ht="24" customHeight="1" x14ac:dyDescent="0.15">
      <c r="A32" s="30" t="s">
        <v>37</v>
      </c>
      <c r="B32" s="68" t="s">
        <v>567</v>
      </c>
      <c r="C32" s="158" t="s">
        <v>741</v>
      </c>
      <c r="D32" s="47">
        <v>200</v>
      </c>
      <c r="E32" s="141" t="s">
        <v>87</v>
      </c>
      <c r="F32" s="221"/>
      <c r="G32" s="202"/>
      <c r="H32" s="203"/>
      <c r="I32" s="199"/>
      <c r="J32" s="217"/>
      <c r="K32" s="218"/>
      <c r="L32" s="196"/>
      <c r="M32" s="27">
        <f t="shared" si="0"/>
        <v>0</v>
      </c>
      <c r="N32" s="28">
        <f t="shared" si="1"/>
        <v>0</v>
      </c>
      <c r="O32" s="29">
        <f t="shared" si="2"/>
        <v>0</v>
      </c>
      <c r="Q32" s="3"/>
    </row>
    <row r="33" spans="1:17" s="7" customFormat="1" ht="24" customHeight="1" x14ac:dyDescent="0.15">
      <c r="A33" s="30" t="s">
        <v>38</v>
      </c>
      <c r="B33" s="68" t="s">
        <v>172</v>
      </c>
      <c r="C33" s="158" t="s">
        <v>743</v>
      </c>
      <c r="D33" s="47">
        <v>200</v>
      </c>
      <c r="E33" s="141" t="s">
        <v>87</v>
      </c>
      <c r="F33" s="221"/>
      <c r="G33" s="202"/>
      <c r="H33" s="203"/>
      <c r="I33" s="199"/>
      <c r="J33" s="217"/>
      <c r="K33" s="218"/>
      <c r="L33" s="196"/>
      <c r="M33" s="27">
        <f t="shared" si="0"/>
        <v>0</v>
      </c>
      <c r="N33" s="28">
        <f t="shared" si="1"/>
        <v>0</v>
      </c>
      <c r="O33" s="29">
        <f t="shared" si="2"/>
        <v>0</v>
      </c>
      <c r="Q33" s="3"/>
    </row>
    <row r="34" spans="1:17" s="7" customFormat="1" ht="24" customHeight="1" x14ac:dyDescent="0.15">
      <c r="A34" s="30" t="s">
        <v>39</v>
      </c>
      <c r="B34" s="68" t="s">
        <v>355</v>
      </c>
      <c r="C34" s="158" t="s">
        <v>743</v>
      </c>
      <c r="D34" s="47">
        <v>400</v>
      </c>
      <c r="E34" s="141" t="s">
        <v>87</v>
      </c>
      <c r="F34" s="221"/>
      <c r="G34" s="202"/>
      <c r="H34" s="203"/>
      <c r="I34" s="199"/>
      <c r="J34" s="217"/>
      <c r="K34" s="218"/>
      <c r="L34" s="196"/>
      <c r="M34" s="27">
        <f t="shared" si="0"/>
        <v>0</v>
      </c>
      <c r="N34" s="28">
        <f t="shared" si="1"/>
        <v>0</v>
      </c>
      <c r="O34" s="29">
        <f t="shared" si="2"/>
        <v>0</v>
      </c>
      <c r="Q34" s="3"/>
    </row>
    <row r="35" spans="1:17" s="7" customFormat="1" ht="24" customHeight="1" x14ac:dyDescent="0.15">
      <c r="A35" s="30" t="s">
        <v>40</v>
      </c>
      <c r="B35" s="68" t="s">
        <v>175</v>
      </c>
      <c r="C35" s="158" t="s">
        <v>742</v>
      </c>
      <c r="D35" s="47">
        <v>240</v>
      </c>
      <c r="E35" s="141" t="s">
        <v>87</v>
      </c>
      <c r="F35" s="221"/>
      <c r="G35" s="202"/>
      <c r="H35" s="203"/>
      <c r="I35" s="199"/>
      <c r="J35" s="217"/>
      <c r="K35" s="218"/>
      <c r="L35" s="196"/>
      <c r="M35" s="27">
        <f t="shared" si="0"/>
        <v>0</v>
      </c>
      <c r="N35" s="28">
        <f t="shared" si="1"/>
        <v>0</v>
      </c>
      <c r="O35" s="29">
        <f t="shared" si="2"/>
        <v>0</v>
      </c>
      <c r="Q35" s="3"/>
    </row>
    <row r="36" spans="1:17" s="7" customFormat="1" ht="24" customHeight="1" x14ac:dyDescent="0.15">
      <c r="A36" s="30" t="s">
        <v>41</v>
      </c>
      <c r="B36" s="68" t="s">
        <v>176</v>
      </c>
      <c r="C36" s="158" t="s">
        <v>743</v>
      </c>
      <c r="D36" s="47">
        <v>300</v>
      </c>
      <c r="E36" s="141" t="s">
        <v>87</v>
      </c>
      <c r="F36" s="221"/>
      <c r="G36" s="202"/>
      <c r="H36" s="203"/>
      <c r="I36" s="199"/>
      <c r="J36" s="217"/>
      <c r="K36" s="218"/>
      <c r="L36" s="196"/>
      <c r="M36" s="27">
        <f t="shared" si="0"/>
        <v>0</v>
      </c>
      <c r="N36" s="28">
        <f t="shared" si="1"/>
        <v>0</v>
      </c>
      <c r="O36" s="29">
        <f t="shared" si="2"/>
        <v>0</v>
      </c>
      <c r="Q36" s="3"/>
    </row>
    <row r="37" spans="1:17" s="7" customFormat="1" ht="24" customHeight="1" x14ac:dyDescent="0.15">
      <c r="A37" s="30" t="s">
        <v>42</v>
      </c>
      <c r="B37" s="68" t="s">
        <v>178</v>
      </c>
      <c r="C37" s="158" t="s">
        <v>742</v>
      </c>
      <c r="D37" s="47">
        <v>250</v>
      </c>
      <c r="E37" s="141" t="s">
        <v>87</v>
      </c>
      <c r="F37" s="221"/>
      <c r="G37" s="202"/>
      <c r="H37" s="203"/>
      <c r="I37" s="199"/>
      <c r="J37" s="217"/>
      <c r="K37" s="218"/>
      <c r="L37" s="196"/>
      <c r="M37" s="27">
        <f t="shared" si="0"/>
        <v>0</v>
      </c>
      <c r="N37" s="28">
        <f t="shared" si="1"/>
        <v>0</v>
      </c>
      <c r="O37" s="29">
        <f t="shared" si="2"/>
        <v>0</v>
      </c>
      <c r="Q37" s="3"/>
    </row>
    <row r="38" spans="1:17" s="7" customFormat="1" ht="24" customHeight="1" x14ac:dyDescent="0.15">
      <c r="A38" s="30" t="s">
        <v>43</v>
      </c>
      <c r="B38" s="68" t="s">
        <v>177</v>
      </c>
      <c r="C38" s="158" t="s">
        <v>742</v>
      </c>
      <c r="D38" s="47">
        <v>50</v>
      </c>
      <c r="E38" s="141" t="s">
        <v>87</v>
      </c>
      <c r="F38" s="221"/>
      <c r="G38" s="202"/>
      <c r="H38" s="203"/>
      <c r="I38" s="199"/>
      <c r="J38" s="217"/>
      <c r="K38" s="218"/>
      <c r="L38" s="196"/>
      <c r="M38" s="27">
        <f t="shared" si="0"/>
        <v>0</v>
      </c>
      <c r="N38" s="28">
        <f t="shared" si="1"/>
        <v>0</v>
      </c>
      <c r="O38" s="29">
        <f t="shared" si="2"/>
        <v>0</v>
      </c>
      <c r="Q38" s="3"/>
    </row>
    <row r="39" spans="1:17" s="7" customFormat="1" ht="24" customHeight="1" x14ac:dyDescent="0.15">
      <c r="A39" s="30" t="s">
        <v>44</v>
      </c>
      <c r="B39" s="31" t="s">
        <v>179</v>
      </c>
      <c r="C39" s="157" t="s">
        <v>742</v>
      </c>
      <c r="D39" s="32">
        <v>200</v>
      </c>
      <c r="E39" s="140" t="s">
        <v>87</v>
      </c>
      <c r="F39" s="220"/>
      <c r="G39" s="198"/>
      <c r="H39" s="199"/>
      <c r="I39" s="199"/>
      <c r="J39" s="217"/>
      <c r="K39" s="218"/>
      <c r="L39" s="196"/>
      <c r="M39" s="27">
        <f t="shared" si="0"/>
        <v>0</v>
      </c>
      <c r="N39" s="28">
        <f t="shared" si="1"/>
        <v>0</v>
      </c>
      <c r="O39" s="29">
        <f t="shared" si="2"/>
        <v>0</v>
      </c>
      <c r="Q39" s="3"/>
    </row>
    <row r="40" spans="1:17" s="7" customFormat="1" ht="24" customHeight="1" x14ac:dyDescent="0.15">
      <c r="A40" s="30" t="s">
        <v>45</v>
      </c>
      <c r="B40" s="31" t="s">
        <v>180</v>
      </c>
      <c r="C40" s="157" t="s">
        <v>742</v>
      </c>
      <c r="D40" s="32">
        <v>1400</v>
      </c>
      <c r="E40" s="140" t="s">
        <v>87</v>
      </c>
      <c r="F40" s="220"/>
      <c r="G40" s="198"/>
      <c r="H40" s="199"/>
      <c r="I40" s="199"/>
      <c r="J40" s="217"/>
      <c r="K40" s="218"/>
      <c r="L40" s="196"/>
      <c r="M40" s="27">
        <f t="shared" si="0"/>
        <v>0</v>
      </c>
      <c r="N40" s="28">
        <f t="shared" si="1"/>
        <v>0</v>
      </c>
      <c r="O40" s="29">
        <f t="shared" si="2"/>
        <v>0</v>
      </c>
      <c r="Q40" s="3"/>
    </row>
    <row r="41" spans="1:17" s="7" customFormat="1" ht="24" customHeight="1" x14ac:dyDescent="0.15">
      <c r="A41" s="30" t="s">
        <v>46</v>
      </c>
      <c r="B41" s="31" t="s">
        <v>181</v>
      </c>
      <c r="C41" s="157" t="s">
        <v>742</v>
      </c>
      <c r="D41" s="32">
        <v>20</v>
      </c>
      <c r="E41" s="140" t="s">
        <v>87</v>
      </c>
      <c r="F41" s="220"/>
      <c r="G41" s="198"/>
      <c r="H41" s="199"/>
      <c r="I41" s="199"/>
      <c r="J41" s="217"/>
      <c r="K41" s="218"/>
      <c r="L41" s="196"/>
      <c r="M41" s="27">
        <f t="shared" si="0"/>
        <v>0</v>
      </c>
      <c r="N41" s="28">
        <f t="shared" si="1"/>
        <v>0</v>
      </c>
      <c r="O41" s="29">
        <f t="shared" si="2"/>
        <v>0</v>
      </c>
      <c r="Q41" s="3"/>
    </row>
    <row r="42" spans="1:17" s="7" customFormat="1" ht="24" customHeight="1" x14ac:dyDescent="0.15">
      <c r="A42" s="30" t="s">
        <v>47</v>
      </c>
      <c r="B42" s="68" t="s">
        <v>182</v>
      </c>
      <c r="C42" s="158" t="s">
        <v>742</v>
      </c>
      <c r="D42" s="47">
        <v>220</v>
      </c>
      <c r="E42" s="141" t="s">
        <v>87</v>
      </c>
      <c r="F42" s="221"/>
      <c r="G42" s="202"/>
      <c r="H42" s="203"/>
      <c r="I42" s="199"/>
      <c r="J42" s="217"/>
      <c r="K42" s="218"/>
      <c r="L42" s="196"/>
      <c r="M42" s="27">
        <f t="shared" si="0"/>
        <v>0</v>
      </c>
      <c r="N42" s="28">
        <f t="shared" si="1"/>
        <v>0</v>
      </c>
      <c r="O42" s="29">
        <f t="shared" si="2"/>
        <v>0</v>
      </c>
      <c r="Q42" s="3"/>
    </row>
    <row r="43" spans="1:17" s="7" customFormat="1" ht="24" customHeight="1" x14ac:dyDescent="0.15">
      <c r="A43" s="30" t="s">
        <v>48</v>
      </c>
      <c r="B43" s="68" t="s">
        <v>279</v>
      </c>
      <c r="C43" s="158" t="s">
        <v>741</v>
      </c>
      <c r="D43" s="47">
        <v>500</v>
      </c>
      <c r="E43" s="141" t="s">
        <v>87</v>
      </c>
      <c r="F43" s="221"/>
      <c r="G43" s="202"/>
      <c r="H43" s="203"/>
      <c r="I43" s="199"/>
      <c r="J43" s="217"/>
      <c r="K43" s="218"/>
      <c r="L43" s="196"/>
      <c r="M43" s="27">
        <f t="shared" si="0"/>
        <v>0</v>
      </c>
      <c r="N43" s="28">
        <f t="shared" si="1"/>
        <v>0</v>
      </c>
      <c r="O43" s="29">
        <f t="shared" si="2"/>
        <v>0</v>
      </c>
      <c r="Q43" s="3"/>
    </row>
    <row r="44" spans="1:17" s="7" customFormat="1" ht="24" customHeight="1" x14ac:dyDescent="0.15">
      <c r="A44" s="30" t="s">
        <v>49</v>
      </c>
      <c r="B44" s="68" t="s">
        <v>184</v>
      </c>
      <c r="C44" s="158" t="s">
        <v>743</v>
      </c>
      <c r="D44" s="47">
        <v>700</v>
      </c>
      <c r="E44" s="141" t="s">
        <v>87</v>
      </c>
      <c r="F44" s="221"/>
      <c r="G44" s="202"/>
      <c r="H44" s="203"/>
      <c r="I44" s="199"/>
      <c r="J44" s="217"/>
      <c r="K44" s="218"/>
      <c r="L44" s="196"/>
      <c r="M44" s="27">
        <f t="shared" si="0"/>
        <v>0</v>
      </c>
      <c r="N44" s="28">
        <f t="shared" si="1"/>
        <v>0</v>
      </c>
      <c r="O44" s="29">
        <f t="shared" si="2"/>
        <v>0</v>
      </c>
      <c r="Q44" s="3"/>
    </row>
    <row r="45" spans="1:17" s="7" customFormat="1" ht="24" customHeight="1" x14ac:dyDescent="0.15">
      <c r="A45" s="30" t="s">
        <v>50</v>
      </c>
      <c r="B45" s="68" t="s">
        <v>568</v>
      </c>
      <c r="C45" s="158" t="s">
        <v>741</v>
      </c>
      <c r="D45" s="47">
        <v>200</v>
      </c>
      <c r="E45" s="141" t="s">
        <v>87</v>
      </c>
      <c r="F45" s="221"/>
      <c r="G45" s="202"/>
      <c r="H45" s="203"/>
      <c r="I45" s="199"/>
      <c r="J45" s="217"/>
      <c r="K45" s="218"/>
      <c r="L45" s="196"/>
      <c r="M45" s="27">
        <f t="shared" si="0"/>
        <v>0</v>
      </c>
      <c r="N45" s="28">
        <f t="shared" si="1"/>
        <v>0</v>
      </c>
      <c r="O45" s="29">
        <f t="shared" si="2"/>
        <v>0</v>
      </c>
      <c r="Q45" s="3"/>
    </row>
    <row r="46" spans="1:17" s="7" customFormat="1" ht="24" customHeight="1" x14ac:dyDescent="0.15">
      <c r="A46" s="30" t="s">
        <v>51</v>
      </c>
      <c r="B46" s="68" t="s">
        <v>569</v>
      </c>
      <c r="C46" s="158" t="s">
        <v>743</v>
      </c>
      <c r="D46" s="47">
        <v>200</v>
      </c>
      <c r="E46" s="141" t="s">
        <v>87</v>
      </c>
      <c r="F46" s="221"/>
      <c r="G46" s="202"/>
      <c r="H46" s="203"/>
      <c r="I46" s="199"/>
      <c r="J46" s="217"/>
      <c r="K46" s="218"/>
      <c r="L46" s="196"/>
      <c r="M46" s="27">
        <f t="shared" si="0"/>
        <v>0</v>
      </c>
      <c r="N46" s="28">
        <f t="shared" si="1"/>
        <v>0</v>
      </c>
      <c r="O46" s="29">
        <f t="shared" si="2"/>
        <v>0</v>
      </c>
      <c r="Q46" s="3"/>
    </row>
    <row r="47" spans="1:17" s="7" customFormat="1" ht="24" customHeight="1" x14ac:dyDescent="0.15">
      <c r="A47" s="30" t="s">
        <v>32</v>
      </c>
      <c r="B47" s="68" t="s">
        <v>442</v>
      </c>
      <c r="C47" s="158" t="s">
        <v>743</v>
      </c>
      <c r="D47" s="47">
        <v>400</v>
      </c>
      <c r="E47" s="141" t="s">
        <v>87</v>
      </c>
      <c r="F47" s="221"/>
      <c r="G47" s="202"/>
      <c r="H47" s="203"/>
      <c r="I47" s="199"/>
      <c r="J47" s="217"/>
      <c r="K47" s="218"/>
      <c r="L47" s="196"/>
      <c r="M47" s="27">
        <f t="shared" si="0"/>
        <v>0</v>
      </c>
      <c r="N47" s="28">
        <f t="shared" si="1"/>
        <v>0</v>
      </c>
      <c r="O47" s="29">
        <f t="shared" si="2"/>
        <v>0</v>
      </c>
      <c r="Q47" s="3"/>
    </row>
    <row r="48" spans="1:17" s="7" customFormat="1" ht="24" customHeight="1" x14ac:dyDescent="0.15">
      <c r="A48" s="30" t="s">
        <v>52</v>
      </c>
      <c r="B48" s="68" t="s">
        <v>283</v>
      </c>
      <c r="C48" s="158" t="s">
        <v>742</v>
      </c>
      <c r="D48" s="47">
        <v>80</v>
      </c>
      <c r="E48" s="141" t="s">
        <v>87</v>
      </c>
      <c r="F48" s="221"/>
      <c r="G48" s="202"/>
      <c r="H48" s="203"/>
      <c r="I48" s="199"/>
      <c r="J48" s="217"/>
      <c r="K48" s="218"/>
      <c r="L48" s="196"/>
      <c r="M48" s="27">
        <f t="shared" si="0"/>
        <v>0</v>
      </c>
      <c r="N48" s="28">
        <f t="shared" si="1"/>
        <v>0</v>
      </c>
      <c r="O48" s="29">
        <f t="shared" si="2"/>
        <v>0</v>
      </c>
      <c r="Q48" s="3"/>
    </row>
    <row r="49" spans="1:17" s="7" customFormat="1" ht="32.25" customHeight="1" x14ac:dyDescent="0.15">
      <c r="A49" s="30" t="s">
        <v>53</v>
      </c>
      <c r="B49" s="68" t="s">
        <v>185</v>
      </c>
      <c r="C49" s="158" t="s">
        <v>743</v>
      </c>
      <c r="D49" s="47">
        <v>400</v>
      </c>
      <c r="E49" s="141" t="s">
        <v>87</v>
      </c>
      <c r="F49" s="221"/>
      <c r="G49" s="202"/>
      <c r="H49" s="203"/>
      <c r="I49" s="199"/>
      <c r="J49" s="217"/>
      <c r="K49" s="218"/>
      <c r="L49" s="196"/>
      <c r="M49" s="27">
        <f t="shared" si="0"/>
        <v>0</v>
      </c>
      <c r="N49" s="28">
        <f t="shared" si="1"/>
        <v>0</v>
      </c>
      <c r="O49" s="29">
        <f t="shared" si="2"/>
        <v>0</v>
      </c>
      <c r="Q49" s="3"/>
    </row>
    <row r="50" spans="1:17" s="7" customFormat="1" ht="24" customHeight="1" x14ac:dyDescent="0.15">
      <c r="A50" s="30" t="s">
        <v>58</v>
      </c>
      <c r="B50" s="68" t="s">
        <v>188</v>
      </c>
      <c r="C50" s="158" t="s">
        <v>741</v>
      </c>
      <c r="D50" s="47">
        <v>50</v>
      </c>
      <c r="E50" s="141" t="s">
        <v>87</v>
      </c>
      <c r="F50" s="221"/>
      <c r="G50" s="202"/>
      <c r="H50" s="203"/>
      <c r="I50" s="199"/>
      <c r="J50" s="217"/>
      <c r="K50" s="218"/>
      <c r="L50" s="196"/>
      <c r="M50" s="27">
        <f t="shared" si="0"/>
        <v>0</v>
      </c>
      <c r="N50" s="28">
        <f t="shared" si="1"/>
        <v>0</v>
      </c>
      <c r="O50" s="29">
        <f t="shared" si="2"/>
        <v>0</v>
      </c>
      <c r="Q50" s="3"/>
    </row>
    <row r="51" spans="1:17" s="7" customFormat="1" ht="24" customHeight="1" x14ac:dyDescent="0.15">
      <c r="A51" s="30" t="s">
        <v>59</v>
      </c>
      <c r="B51" s="68" t="s">
        <v>191</v>
      </c>
      <c r="C51" s="158" t="s">
        <v>743</v>
      </c>
      <c r="D51" s="47">
        <v>500</v>
      </c>
      <c r="E51" s="141" t="s">
        <v>87</v>
      </c>
      <c r="F51" s="221"/>
      <c r="G51" s="202"/>
      <c r="H51" s="203"/>
      <c r="I51" s="199"/>
      <c r="J51" s="217"/>
      <c r="K51" s="218"/>
      <c r="L51" s="196"/>
      <c r="M51" s="27">
        <f t="shared" si="0"/>
        <v>0</v>
      </c>
      <c r="N51" s="28">
        <f t="shared" si="1"/>
        <v>0</v>
      </c>
      <c r="O51" s="29">
        <f t="shared" si="2"/>
        <v>0</v>
      </c>
      <c r="Q51" s="3"/>
    </row>
    <row r="52" spans="1:17" s="7" customFormat="1" ht="24" customHeight="1" x14ac:dyDescent="0.15">
      <c r="A52" s="30" t="s">
        <v>60</v>
      </c>
      <c r="B52" s="68" t="s">
        <v>192</v>
      </c>
      <c r="C52" s="158" t="s">
        <v>741</v>
      </c>
      <c r="D52" s="47">
        <v>1500</v>
      </c>
      <c r="E52" s="141" t="s">
        <v>87</v>
      </c>
      <c r="F52" s="221"/>
      <c r="G52" s="202"/>
      <c r="H52" s="203"/>
      <c r="I52" s="199"/>
      <c r="J52" s="217"/>
      <c r="K52" s="218"/>
      <c r="L52" s="196"/>
      <c r="M52" s="27">
        <f t="shared" si="0"/>
        <v>0</v>
      </c>
      <c r="N52" s="28">
        <f t="shared" si="1"/>
        <v>0</v>
      </c>
      <c r="O52" s="29">
        <f t="shared" si="2"/>
        <v>0</v>
      </c>
      <c r="Q52" s="3"/>
    </row>
    <row r="53" spans="1:17" s="7" customFormat="1" ht="24" customHeight="1" x14ac:dyDescent="0.15">
      <c r="A53" s="30" t="s">
        <v>61</v>
      </c>
      <c r="B53" s="68" t="s">
        <v>193</v>
      </c>
      <c r="C53" s="158" t="s">
        <v>741</v>
      </c>
      <c r="D53" s="47">
        <v>400</v>
      </c>
      <c r="E53" s="141" t="s">
        <v>87</v>
      </c>
      <c r="F53" s="221"/>
      <c r="G53" s="202"/>
      <c r="H53" s="203"/>
      <c r="I53" s="203"/>
      <c r="J53" s="219"/>
      <c r="K53" s="218"/>
      <c r="L53" s="196"/>
      <c r="M53" s="27">
        <f t="shared" si="0"/>
        <v>0</v>
      </c>
      <c r="N53" s="28">
        <f t="shared" si="1"/>
        <v>0</v>
      </c>
      <c r="O53" s="29">
        <f t="shared" si="2"/>
        <v>0</v>
      </c>
      <c r="Q53" s="3"/>
    </row>
    <row r="54" spans="1:17" s="7" customFormat="1" ht="24" customHeight="1" x14ac:dyDescent="0.15">
      <c r="A54" s="30" t="s">
        <v>62</v>
      </c>
      <c r="B54" s="68" t="s">
        <v>346</v>
      </c>
      <c r="C54" s="158" t="s">
        <v>741</v>
      </c>
      <c r="D54" s="47">
        <v>400</v>
      </c>
      <c r="E54" s="141" t="s">
        <v>87</v>
      </c>
      <c r="F54" s="221"/>
      <c r="G54" s="202"/>
      <c r="H54" s="203"/>
      <c r="I54" s="203"/>
      <c r="J54" s="219"/>
      <c r="K54" s="218"/>
      <c r="L54" s="196"/>
      <c r="M54" s="27">
        <f t="shared" si="0"/>
        <v>0</v>
      </c>
      <c r="N54" s="28">
        <f t="shared" si="1"/>
        <v>0</v>
      </c>
      <c r="O54" s="29">
        <f t="shared" si="2"/>
        <v>0</v>
      </c>
      <c r="Q54" s="3"/>
    </row>
    <row r="55" spans="1:17" s="7" customFormat="1" ht="24" customHeight="1" x14ac:dyDescent="0.15">
      <c r="A55" s="30" t="s">
        <v>63</v>
      </c>
      <c r="B55" s="68" t="s">
        <v>391</v>
      </c>
      <c r="C55" s="158" t="s">
        <v>742</v>
      </c>
      <c r="D55" s="47">
        <v>400</v>
      </c>
      <c r="E55" s="141" t="s">
        <v>87</v>
      </c>
      <c r="F55" s="221"/>
      <c r="G55" s="202"/>
      <c r="H55" s="203"/>
      <c r="I55" s="203"/>
      <c r="J55" s="219"/>
      <c r="K55" s="218"/>
      <c r="L55" s="196"/>
      <c r="M55" s="27">
        <f t="shared" si="0"/>
        <v>0</v>
      </c>
      <c r="N55" s="28">
        <f t="shared" si="1"/>
        <v>0</v>
      </c>
      <c r="O55" s="29">
        <f t="shared" si="2"/>
        <v>0</v>
      </c>
      <c r="Q55" s="3"/>
    </row>
    <row r="56" spans="1:17" s="7" customFormat="1" ht="24" customHeight="1" x14ac:dyDescent="0.15">
      <c r="A56" s="30" t="s">
        <v>64</v>
      </c>
      <c r="B56" s="68" t="s">
        <v>444</v>
      </c>
      <c r="C56" s="158" t="s">
        <v>742</v>
      </c>
      <c r="D56" s="47">
        <v>60</v>
      </c>
      <c r="E56" s="141" t="s">
        <v>87</v>
      </c>
      <c r="F56" s="221"/>
      <c r="G56" s="202"/>
      <c r="H56" s="203"/>
      <c r="I56" s="203"/>
      <c r="J56" s="219"/>
      <c r="K56" s="218"/>
      <c r="L56" s="196"/>
      <c r="M56" s="27">
        <f t="shared" si="0"/>
        <v>0</v>
      </c>
      <c r="N56" s="28">
        <f t="shared" si="1"/>
        <v>0</v>
      </c>
      <c r="O56" s="29">
        <f t="shared" si="2"/>
        <v>0</v>
      </c>
      <c r="Q56" s="3"/>
    </row>
    <row r="57" spans="1:17" s="7" customFormat="1" ht="24" customHeight="1" x14ac:dyDescent="0.15">
      <c r="A57" s="30" t="s">
        <v>347</v>
      </c>
      <c r="B57" s="68" t="s">
        <v>284</v>
      </c>
      <c r="C57" s="158" t="s">
        <v>741</v>
      </c>
      <c r="D57" s="47">
        <v>250</v>
      </c>
      <c r="E57" s="141" t="s">
        <v>87</v>
      </c>
      <c r="F57" s="221"/>
      <c r="G57" s="202"/>
      <c r="H57" s="203"/>
      <c r="I57" s="203"/>
      <c r="J57" s="219"/>
      <c r="K57" s="218"/>
      <c r="L57" s="196"/>
      <c r="M57" s="27">
        <f t="shared" si="0"/>
        <v>0</v>
      </c>
      <c r="N57" s="28">
        <f t="shared" si="1"/>
        <v>0</v>
      </c>
      <c r="O57" s="29">
        <f t="shared" si="2"/>
        <v>0</v>
      </c>
      <c r="Q57" s="3"/>
    </row>
    <row r="58" spans="1:17" s="7" customFormat="1" ht="24" customHeight="1" x14ac:dyDescent="0.15">
      <c r="A58" s="30" t="s">
        <v>348</v>
      </c>
      <c r="B58" s="31" t="s">
        <v>285</v>
      </c>
      <c r="C58" s="157" t="s">
        <v>742</v>
      </c>
      <c r="D58" s="32">
        <v>200</v>
      </c>
      <c r="E58" s="140" t="s">
        <v>87</v>
      </c>
      <c r="F58" s="220"/>
      <c r="G58" s="198"/>
      <c r="H58" s="199"/>
      <c r="I58" s="199"/>
      <c r="J58" s="217"/>
      <c r="K58" s="218"/>
      <c r="L58" s="196"/>
      <c r="M58" s="27">
        <f t="shared" si="0"/>
        <v>0</v>
      </c>
      <c r="N58" s="28">
        <f t="shared" si="1"/>
        <v>0</v>
      </c>
      <c r="O58" s="29">
        <f t="shared" si="2"/>
        <v>0</v>
      </c>
      <c r="Q58" s="3"/>
    </row>
    <row r="59" spans="1:17" s="7" customFormat="1" ht="24" customHeight="1" x14ac:dyDescent="0.15">
      <c r="A59" s="30" t="s">
        <v>349</v>
      </c>
      <c r="B59" s="68" t="s">
        <v>194</v>
      </c>
      <c r="C59" s="158" t="s">
        <v>741</v>
      </c>
      <c r="D59" s="47">
        <v>100</v>
      </c>
      <c r="E59" s="141" t="s">
        <v>87</v>
      </c>
      <c r="F59" s="221"/>
      <c r="G59" s="202"/>
      <c r="H59" s="203"/>
      <c r="I59" s="203"/>
      <c r="J59" s="219"/>
      <c r="K59" s="218"/>
      <c r="L59" s="196"/>
      <c r="M59" s="27">
        <f t="shared" si="0"/>
        <v>0</v>
      </c>
      <c r="N59" s="28">
        <f t="shared" si="1"/>
        <v>0</v>
      </c>
      <c r="O59" s="29">
        <f t="shared" si="2"/>
        <v>0</v>
      </c>
      <c r="Q59" s="3"/>
    </row>
    <row r="60" spans="1:17" s="7" customFormat="1" ht="33.75" customHeight="1" x14ac:dyDescent="0.15">
      <c r="A60" s="30" t="s">
        <v>350</v>
      </c>
      <c r="B60" s="31" t="s">
        <v>392</v>
      </c>
      <c r="C60" s="157" t="s">
        <v>743</v>
      </c>
      <c r="D60" s="32">
        <v>400</v>
      </c>
      <c r="E60" s="140" t="s">
        <v>87</v>
      </c>
      <c r="F60" s="220"/>
      <c r="G60" s="198"/>
      <c r="H60" s="199"/>
      <c r="I60" s="199"/>
      <c r="J60" s="217"/>
      <c r="K60" s="218"/>
      <c r="L60" s="196"/>
      <c r="M60" s="27">
        <f t="shared" si="0"/>
        <v>0</v>
      </c>
      <c r="N60" s="28">
        <f t="shared" si="1"/>
        <v>0</v>
      </c>
      <c r="O60" s="29">
        <f t="shared" si="2"/>
        <v>0</v>
      </c>
      <c r="Q60" s="3"/>
    </row>
    <row r="61" spans="1:17" s="7" customFormat="1" ht="27.75" customHeight="1" x14ac:dyDescent="0.15">
      <c r="A61" s="30" t="s">
        <v>351</v>
      </c>
      <c r="B61" s="31" t="s">
        <v>195</v>
      </c>
      <c r="C61" s="157" t="s">
        <v>741</v>
      </c>
      <c r="D61" s="32">
        <v>200</v>
      </c>
      <c r="E61" s="140" t="s">
        <v>87</v>
      </c>
      <c r="F61" s="220"/>
      <c r="G61" s="198"/>
      <c r="H61" s="199"/>
      <c r="I61" s="199"/>
      <c r="J61" s="217"/>
      <c r="K61" s="218"/>
      <c r="L61" s="196"/>
      <c r="M61" s="27">
        <f t="shared" si="0"/>
        <v>0</v>
      </c>
      <c r="N61" s="28">
        <f t="shared" si="1"/>
        <v>0</v>
      </c>
      <c r="O61" s="29">
        <f t="shared" si="2"/>
        <v>0</v>
      </c>
      <c r="Q61" s="3"/>
    </row>
    <row r="62" spans="1:17" s="7" customFormat="1" ht="27.75" customHeight="1" x14ac:dyDescent="0.15">
      <c r="A62" s="30" t="s">
        <v>352</v>
      </c>
      <c r="B62" s="68" t="s">
        <v>196</v>
      </c>
      <c r="C62" s="158" t="s">
        <v>742</v>
      </c>
      <c r="D62" s="47">
        <v>100</v>
      </c>
      <c r="E62" s="141" t="s">
        <v>87</v>
      </c>
      <c r="F62" s="221"/>
      <c r="G62" s="202"/>
      <c r="H62" s="203"/>
      <c r="I62" s="203"/>
      <c r="J62" s="219"/>
      <c r="K62" s="218"/>
      <c r="L62" s="196"/>
      <c r="M62" s="27">
        <f t="shared" si="0"/>
        <v>0</v>
      </c>
      <c r="N62" s="28">
        <f t="shared" si="1"/>
        <v>0</v>
      </c>
      <c r="O62" s="29">
        <f t="shared" si="2"/>
        <v>0</v>
      </c>
      <c r="Q62" s="3"/>
    </row>
    <row r="63" spans="1:17" s="7" customFormat="1" ht="27.75" customHeight="1" x14ac:dyDescent="0.15">
      <c r="A63" s="30" t="s">
        <v>353</v>
      </c>
      <c r="B63" s="68" t="s">
        <v>198</v>
      </c>
      <c r="C63" s="158" t="s">
        <v>741</v>
      </c>
      <c r="D63" s="47">
        <v>320</v>
      </c>
      <c r="E63" s="141" t="s">
        <v>87</v>
      </c>
      <c r="F63" s="221"/>
      <c r="G63" s="202"/>
      <c r="H63" s="203"/>
      <c r="I63" s="203"/>
      <c r="J63" s="219"/>
      <c r="K63" s="218"/>
      <c r="L63" s="196"/>
      <c r="M63" s="27">
        <f t="shared" si="0"/>
        <v>0</v>
      </c>
      <c r="N63" s="28">
        <f t="shared" si="1"/>
        <v>0</v>
      </c>
      <c r="O63" s="29">
        <f t="shared" si="2"/>
        <v>0</v>
      </c>
      <c r="Q63" s="3"/>
    </row>
    <row r="64" spans="1:17" s="7" customFormat="1" ht="27.75" customHeight="1" x14ac:dyDescent="0.15">
      <c r="A64" s="30" t="s">
        <v>354</v>
      </c>
      <c r="B64" s="68" t="s">
        <v>197</v>
      </c>
      <c r="C64" s="158" t="s">
        <v>742</v>
      </c>
      <c r="D64" s="47">
        <v>320</v>
      </c>
      <c r="E64" s="141" t="s">
        <v>87</v>
      </c>
      <c r="F64" s="221"/>
      <c r="G64" s="202"/>
      <c r="H64" s="203"/>
      <c r="I64" s="203"/>
      <c r="J64" s="219"/>
      <c r="K64" s="218"/>
      <c r="L64" s="196"/>
      <c r="M64" s="27">
        <f t="shared" si="0"/>
        <v>0</v>
      </c>
      <c r="N64" s="28">
        <f t="shared" si="1"/>
        <v>0</v>
      </c>
      <c r="O64" s="29">
        <f t="shared" si="2"/>
        <v>0</v>
      </c>
      <c r="Q64" s="3"/>
    </row>
    <row r="65" spans="1:17" s="7" customFormat="1" ht="27.75" customHeight="1" x14ac:dyDescent="0.15">
      <c r="A65" s="30" t="s">
        <v>497</v>
      </c>
      <c r="B65" s="68" t="s">
        <v>288</v>
      </c>
      <c r="C65" s="158" t="s">
        <v>741</v>
      </c>
      <c r="D65" s="47">
        <v>160</v>
      </c>
      <c r="E65" s="141" t="s">
        <v>87</v>
      </c>
      <c r="F65" s="221"/>
      <c r="G65" s="202"/>
      <c r="H65" s="203"/>
      <c r="I65" s="203"/>
      <c r="J65" s="219"/>
      <c r="K65" s="218"/>
      <c r="L65" s="206"/>
      <c r="M65" s="27">
        <f t="shared" si="0"/>
        <v>0</v>
      </c>
      <c r="N65" s="28">
        <f t="shared" si="1"/>
        <v>0</v>
      </c>
      <c r="O65" s="29">
        <f t="shared" si="2"/>
        <v>0</v>
      </c>
      <c r="Q65" s="3"/>
    </row>
    <row r="66" spans="1:17" s="7" customFormat="1" ht="27.75" customHeight="1" x14ac:dyDescent="0.15">
      <c r="A66" s="30" t="s">
        <v>498</v>
      </c>
      <c r="B66" s="31" t="s">
        <v>577</v>
      </c>
      <c r="C66" s="157" t="s">
        <v>743</v>
      </c>
      <c r="D66" s="32">
        <v>250</v>
      </c>
      <c r="E66" s="140" t="s">
        <v>87</v>
      </c>
      <c r="F66" s="220"/>
      <c r="G66" s="198"/>
      <c r="H66" s="199"/>
      <c r="I66" s="199"/>
      <c r="J66" s="217"/>
      <c r="K66" s="218"/>
      <c r="L66" s="196"/>
      <c r="M66" s="27">
        <f t="shared" si="0"/>
        <v>0</v>
      </c>
      <c r="N66" s="28">
        <f t="shared" si="1"/>
        <v>0</v>
      </c>
      <c r="O66" s="29">
        <f t="shared" si="2"/>
        <v>0</v>
      </c>
      <c r="Q66" s="3"/>
    </row>
    <row r="67" spans="1:17" s="7" customFormat="1" ht="27.75" customHeight="1" x14ac:dyDescent="0.15">
      <c r="A67" s="30" t="s">
        <v>499</v>
      </c>
      <c r="B67" s="31" t="s">
        <v>575</v>
      </c>
      <c r="C67" s="157" t="s">
        <v>743</v>
      </c>
      <c r="D67" s="32">
        <v>50</v>
      </c>
      <c r="E67" s="140" t="s">
        <v>87</v>
      </c>
      <c r="F67" s="220"/>
      <c r="G67" s="198"/>
      <c r="H67" s="199"/>
      <c r="I67" s="199"/>
      <c r="J67" s="217"/>
      <c r="K67" s="218"/>
      <c r="L67" s="196"/>
      <c r="M67" s="27">
        <f t="shared" si="0"/>
        <v>0</v>
      </c>
      <c r="N67" s="28">
        <f t="shared" si="1"/>
        <v>0</v>
      </c>
      <c r="O67" s="29">
        <f t="shared" si="2"/>
        <v>0</v>
      </c>
      <c r="Q67" s="3"/>
    </row>
    <row r="68" spans="1:17" s="7" customFormat="1" ht="27.75" customHeight="1" x14ac:dyDescent="0.15">
      <c r="A68" s="30" t="s">
        <v>500</v>
      </c>
      <c r="B68" s="31" t="s">
        <v>576</v>
      </c>
      <c r="C68" s="157" t="s">
        <v>743</v>
      </c>
      <c r="D68" s="32">
        <v>50</v>
      </c>
      <c r="E68" s="140" t="s">
        <v>87</v>
      </c>
      <c r="F68" s="220"/>
      <c r="G68" s="198"/>
      <c r="H68" s="199"/>
      <c r="I68" s="199"/>
      <c r="J68" s="217"/>
      <c r="K68" s="218"/>
      <c r="L68" s="196"/>
      <c r="M68" s="27">
        <f t="shared" si="0"/>
        <v>0</v>
      </c>
      <c r="N68" s="28">
        <f t="shared" si="1"/>
        <v>0</v>
      </c>
      <c r="O68" s="29">
        <f t="shared" si="2"/>
        <v>0</v>
      </c>
      <c r="Q68" s="3"/>
    </row>
    <row r="69" spans="1:17" s="7" customFormat="1" ht="27.75" customHeight="1" x14ac:dyDescent="0.15">
      <c r="A69" s="30" t="s">
        <v>501</v>
      </c>
      <c r="B69" s="68" t="s">
        <v>578</v>
      </c>
      <c r="C69" s="158" t="s">
        <v>743</v>
      </c>
      <c r="D69" s="47">
        <v>50</v>
      </c>
      <c r="E69" s="141" t="s">
        <v>87</v>
      </c>
      <c r="F69" s="221"/>
      <c r="G69" s="202"/>
      <c r="H69" s="203"/>
      <c r="I69" s="203"/>
      <c r="J69" s="219"/>
      <c r="K69" s="218"/>
      <c r="L69" s="206"/>
      <c r="M69" s="27">
        <f t="shared" si="0"/>
        <v>0</v>
      </c>
      <c r="N69" s="28">
        <f t="shared" si="1"/>
        <v>0</v>
      </c>
      <c r="O69" s="29">
        <f t="shared" si="2"/>
        <v>0</v>
      </c>
      <c r="Q69" s="3"/>
    </row>
    <row r="70" spans="1:17" s="7" customFormat="1" ht="27.75" customHeight="1" x14ac:dyDescent="0.15">
      <c r="A70" s="30" t="s">
        <v>502</v>
      </c>
      <c r="B70" s="31" t="s">
        <v>579</v>
      </c>
      <c r="C70" s="157" t="s">
        <v>743</v>
      </c>
      <c r="D70" s="32">
        <v>20</v>
      </c>
      <c r="E70" s="140" t="s">
        <v>87</v>
      </c>
      <c r="F70" s="220"/>
      <c r="G70" s="198"/>
      <c r="H70" s="199"/>
      <c r="I70" s="199"/>
      <c r="J70" s="217"/>
      <c r="K70" s="218"/>
      <c r="L70" s="196"/>
      <c r="M70" s="27">
        <f t="shared" si="0"/>
        <v>0</v>
      </c>
      <c r="N70" s="28">
        <f t="shared" si="1"/>
        <v>0</v>
      </c>
      <c r="O70" s="29">
        <f t="shared" si="2"/>
        <v>0</v>
      </c>
      <c r="Q70" s="3"/>
    </row>
    <row r="71" spans="1:17" s="7" customFormat="1" ht="27.75" customHeight="1" x14ac:dyDescent="0.15">
      <c r="A71" s="30" t="s">
        <v>503</v>
      </c>
      <c r="B71" s="31" t="s">
        <v>580</v>
      </c>
      <c r="C71" s="157" t="s">
        <v>743</v>
      </c>
      <c r="D71" s="32">
        <v>200</v>
      </c>
      <c r="E71" s="140" t="s">
        <v>87</v>
      </c>
      <c r="F71" s="220"/>
      <c r="G71" s="198"/>
      <c r="H71" s="199"/>
      <c r="I71" s="199"/>
      <c r="J71" s="217"/>
      <c r="K71" s="218"/>
      <c r="L71" s="196"/>
      <c r="M71" s="27">
        <f t="shared" si="0"/>
        <v>0</v>
      </c>
      <c r="N71" s="28">
        <f t="shared" si="1"/>
        <v>0</v>
      </c>
      <c r="O71" s="29">
        <f t="shared" si="2"/>
        <v>0</v>
      </c>
      <c r="Q71" s="3"/>
    </row>
    <row r="72" spans="1:17" s="7" customFormat="1" ht="27.75" customHeight="1" thickBot="1" x14ac:dyDescent="0.2">
      <c r="A72" s="67" t="s">
        <v>504</v>
      </c>
      <c r="B72" s="68" t="s">
        <v>581</v>
      </c>
      <c r="C72" s="158" t="s">
        <v>741</v>
      </c>
      <c r="D72" s="47">
        <v>100</v>
      </c>
      <c r="E72" s="141" t="s">
        <v>87</v>
      </c>
      <c r="F72" s="221"/>
      <c r="G72" s="202"/>
      <c r="H72" s="203"/>
      <c r="I72" s="203"/>
      <c r="J72" s="219"/>
      <c r="K72" s="205"/>
      <c r="L72" s="206"/>
      <c r="M72" s="76">
        <f t="shared" si="0"/>
        <v>0</v>
      </c>
      <c r="N72" s="77">
        <f t="shared" si="1"/>
        <v>0</v>
      </c>
      <c r="O72" s="78">
        <f t="shared" si="2"/>
        <v>0</v>
      </c>
      <c r="Q72" s="3"/>
    </row>
    <row r="73" spans="1:17" ht="19.899999999999999" customHeight="1" thickBot="1" x14ac:dyDescent="0.25">
      <c r="A73" s="284" t="s">
        <v>77</v>
      </c>
      <c r="B73" s="285"/>
      <c r="C73" s="285"/>
      <c r="D73" s="285"/>
      <c r="E73" s="286"/>
      <c r="F73" s="85"/>
      <c r="G73" s="86"/>
      <c r="H73" s="87"/>
      <c r="I73" s="86"/>
      <c r="J73" s="88"/>
      <c r="K73" s="142">
        <f>SUM(K15:K72)</f>
        <v>0</v>
      </c>
      <c r="L73" s="89"/>
      <c r="M73" s="86"/>
      <c r="N73" s="86"/>
      <c r="O73" s="152">
        <f>SUM(O15:O72)</f>
        <v>0</v>
      </c>
    </row>
    <row r="74" spans="1:17" s="7" customFormat="1" ht="15" customHeight="1" x14ac:dyDescent="0.15">
      <c r="A74" s="33"/>
      <c r="B74" s="33"/>
      <c r="C74" s="129"/>
      <c r="D74" s="34"/>
      <c r="E74" s="1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17" s="7" customFormat="1" ht="15" customHeight="1" x14ac:dyDescent="0.15">
      <c r="A75" s="3" t="s">
        <v>15</v>
      </c>
      <c r="B75" s="3"/>
      <c r="C75" s="3"/>
      <c r="D75" s="2"/>
      <c r="E75" s="4"/>
      <c r="F75" s="3"/>
      <c r="H75" s="1"/>
      <c r="I75" s="1" t="s">
        <v>16</v>
      </c>
      <c r="J75" s="281" t="s">
        <v>17</v>
      </c>
      <c r="K75" s="281"/>
      <c r="L75" s="281"/>
      <c r="M75" s="281"/>
      <c r="N75" s="280"/>
      <c r="O75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F14:G14"/>
    <mergeCell ref="A73:E73"/>
    <mergeCell ref="J75:M75"/>
    <mergeCell ref="N75:O75"/>
    <mergeCell ref="H12:H13"/>
    <mergeCell ref="I12:I13"/>
    <mergeCell ref="J12:J13"/>
    <mergeCell ref="K12:K13"/>
    <mergeCell ref="E12:E13"/>
    <mergeCell ref="F12:G12"/>
    <mergeCell ref="C12:C13"/>
    <mergeCell ref="A9:O9"/>
    <mergeCell ref="A12:A13"/>
    <mergeCell ref="B12:B13"/>
    <mergeCell ref="D12:D13"/>
    <mergeCell ref="N12:N13"/>
    <mergeCell ref="O12:O13"/>
    <mergeCell ref="L12:L13"/>
    <mergeCell ref="M12:M13"/>
    <mergeCell ref="A10:O10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24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6.7109375" style="3" customWidth="1"/>
    <col min="4" max="4" width="7.85546875" style="34" customWidth="1"/>
    <col min="5" max="5" width="6.42578125" style="1" customWidth="1"/>
    <col min="6" max="7" width="4.42578125" style="3" customWidth="1"/>
    <col min="8" max="8" width="13.42578125" style="3" customWidth="1"/>
    <col min="9" max="9" width="10" style="3" customWidth="1"/>
    <col min="10" max="10" width="16.85546875" style="3" customWidth="1"/>
    <col min="11" max="11" width="9.85546875" style="3" customWidth="1"/>
    <col min="12" max="13" width="8" style="3" customWidth="1"/>
    <col min="14" max="14" width="11" style="2" customWidth="1"/>
    <col min="15" max="15" width="13.42578125" style="2" customWidth="1"/>
    <col min="16" max="16384" width="9" style="2"/>
  </cols>
  <sheetData>
    <row r="1" spans="1:17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7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  <c r="O2" s="293"/>
    </row>
    <row r="3" spans="1:17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  <c r="O3" s="292"/>
    </row>
    <row r="4" spans="1:17" s="262" customFormat="1" ht="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7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7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  <c r="O6" s="293"/>
    </row>
    <row r="7" spans="1:17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  <c r="O7" s="292"/>
    </row>
    <row r="8" spans="1:17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  <c r="O8" s="2"/>
    </row>
    <row r="9" spans="1:17" s="4" customFormat="1" ht="19.899999999999999" customHeight="1" x14ac:dyDescent="0.15">
      <c r="A9" s="268" t="s">
        <v>822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</row>
    <row r="10" spans="1:17" s="4" customFormat="1" ht="19.899999999999999" customHeight="1" x14ac:dyDescent="0.15">
      <c r="A10" s="303" t="s">
        <v>915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17" s="7" customFormat="1" ht="15" customHeight="1" thickBot="1" x14ac:dyDescent="0.2">
      <c r="A11" s="5"/>
      <c r="B11" s="3"/>
      <c r="C11" s="3"/>
      <c r="D11" s="6"/>
      <c r="E11" s="1"/>
      <c r="F11" s="3"/>
      <c r="G11" s="3"/>
      <c r="H11" s="3"/>
      <c r="I11" s="3"/>
      <c r="J11" s="3"/>
      <c r="K11" s="3"/>
      <c r="L11" s="3"/>
      <c r="M11" s="3"/>
      <c r="N11" s="3"/>
    </row>
    <row r="12" spans="1:17" s="8" customFormat="1" ht="22.15" customHeight="1" x14ac:dyDescent="0.15">
      <c r="A12" s="297" t="s">
        <v>0</v>
      </c>
      <c r="B12" s="272" t="s">
        <v>1</v>
      </c>
      <c r="C12" s="287" t="s">
        <v>739</v>
      </c>
      <c r="D12" s="299" t="s">
        <v>2</v>
      </c>
      <c r="E12" s="272" t="s">
        <v>3</v>
      </c>
      <c r="F12" s="296" t="s">
        <v>4</v>
      </c>
      <c r="G12" s="276"/>
      <c r="H12" s="276" t="s">
        <v>5</v>
      </c>
      <c r="I12" s="287" t="s">
        <v>6</v>
      </c>
      <c r="J12" s="294" t="s">
        <v>7</v>
      </c>
      <c r="K12" s="276" t="s">
        <v>8</v>
      </c>
      <c r="L12" s="276" t="s">
        <v>9</v>
      </c>
      <c r="M12" s="276" t="s">
        <v>10</v>
      </c>
      <c r="N12" s="276" t="s">
        <v>11</v>
      </c>
      <c r="O12" s="278" t="s">
        <v>12</v>
      </c>
    </row>
    <row r="13" spans="1:17" s="8" customFormat="1" ht="22.15" customHeight="1" thickBot="1" x14ac:dyDescent="0.2">
      <c r="A13" s="298"/>
      <c r="B13" s="273"/>
      <c r="C13" s="288"/>
      <c r="D13" s="300"/>
      <c r="E13" s="273"/>
      <c r="F13" s="9" t="s">
        <v>13</v>
      </c>
      <c r="G13" s="10" t="s">
        <v>14</v>
      </c>
      <c r="H13" s="277"/>
      <c r="I13" s="288"/>
      <c r="J13" s="295"/>
      <c r="K13" s="277"/>
      <c r="L13" s="277"/>
      <c r="M13" s="277"/>
      <c r="N13" s="277"/>
      <c r="O13" s="279"/>
    </row>
    <row r="14" spans="1:17" s="8" customFormat="1" ht="15" customHeight="1" thickBot="1" x14ac:dyDescent="0.2">
      <c r="A14" s="11">
        <v>1</v>
      </c>
      <c r="B14" s="12">
        <v>2</v>
      </c>
      <c r="C14" s="110" t="s">
        <v>740</v>
      </c>
      <c r="D14" s="13">
        <v>3</v>
      </c>
      <c r="E14" s="14">
        <v>4</v>
      </c>
      <c r="F14" s="282">
        <v>5</v>
      </c>
      <c r="G14" s="283"/>
      <c r="H14" s="73">
        <v>6</v>
      </c>
      <c r="I14" s="16">
        <v>7</v>
      </c>
      <c r="J14" s="17">
        <v>8</v>
      </c>
      <c r="K14" s="18">
        <v>9</v>
      </c>
      <c r="L14" s="73">
        <v>10</v>
      </c>
      <c r="M14" s="73">
        <v>11</v>
      </c>
      <c r="N14" s="18">
        <v>12</v>
      </c>
      <c r="O14" s="19">
        <v>13</v>
      </c>
    </row>
    <row r="15" spans="1:17" s="7" customFormat="1" ht="36.75" customHeight="1" x14ac:dyDescent="0.15">
      <c r="A15" s="137" t="s">
        <v>18</v>
      </c>
      <c r="B15" s="20" t="s">
        <v>410</v>
      </c>
      <c r="C15" s="156" t="s">
        <v>741</v>
      </c>
      <c r="D15" s="21">
        <v>160</v>
      </c>
      <c r="E15" s="134" t="s">
        <v>87</v>
      </c>
      <c r="F15" s="207"/>
      <c r="G15" s="186"/>
      <c r="H15" s="187"/>
      <c r="I15" s="187"/>
      <c r="J15" s="208"/>
      <c r="K15" s="189"/>
      <c r="L15" s="190"/>
      <c r="M15" s="22">
        <f t="shared" ref="M15:M16" si="0">K15*L15</f>
        <v>0</v>
      </c>
      <c r="N15" s="23">
        <f t="shared" ref="N15:N16" si="1">K15+M15</f>
        <v>0</v>
      </c>
      <c r="O15" s="24">
        <f t="shared" ref="O15:O16" si="2">$D15*N15</f>
        <v>0</v>
      </c>
      <c r="Q15" s="3"/>
    </row>
    <row r="16" spans="1:17" s="7" customFormat="1" ht="36.75" customHeight="1" x14ac:dyDescent="0.15">
      <c r="A16" s="30" t="s">
        <v>19</v>
      </c>
      <c r="B16" s="31" t="s">
        <v>411</v>
      </c>
      <c r="C16" s="157" t="s">
        <v>743</v>
      </c>
      <c r="D16" s="32">
        <v>160</v>
      </c>
      <c r="E16" s="140" t="s">
        <v>87</v>
      </c>
      <c r="F16" s="220"/>
      <c r="G16" s="198"/>
      <c r="H16" s="199"/>
      <c r="I16" s="199"/>
      <c r="J16" s="217"/>
      <c r="K16" s="218"/>
      <c r="L16" s="196"/>
      <c r="M16" s="27">
        <f t="shared" si="0"/>
        <v>0</v>
      </c>
      <c r="N16" s="28">
        <f t="shared" si="1"/>
        <v>0</v>
      </c>
      <c r="O16" s="29">
        <f t="shared" si="2"/>
        <v>0</v>
      </c>
      <c r="Q16" s="3"/>
    </row>
    <row r="17" spans="1:17" s="7" customFormat="1" ht="36.75" customHeight="1" x14ac:dyDescent="0.15">
      <c r="A17" s="30" t="s">
        <v>20</v>
      </c>
      <c r="B17" s="68" t="s">
        <v>412</v>
      </c>
      <c r="C17" s="158" t="s">
        <v>741</v>
      </c>
      <c r="D17" s="47">
        <v>160</v>
      </c>
      <c r="E17" s="141" t="s">
        <v>87</v>
      </c>
      <c r="F17" s="221"/>
      <c r="G17" s="202"/>
      <c r="H17" s="203"/>
      <c r="I17" s="199"/>
      <c r="J17" s="217"/>
      <c r="K17" s="218"/>
      <c r="L17" s="196"/>
      <c r="M17" s="27">
        <f t="shared" ref="M17:M21" si="3">K17*L17</f>
        <v>0</v>
      </c>
      <c r="N17" s="28">
        <f t="shared" ref="N17:N21" si="4">K17+M17</f>
        <v>0</v>
      </c>
      <c r="O17" s="29">
        <f t="shared" ref="O17:O21" si="5">$D17*N17</f>
        <v>0</v>
      </c>
      <c r="Q17" s="3"/>
    </row>
    <row r="18" spans="1:17" s="7" customFormat="1" ht="36.75" customHeight="1" x14ac:dyDescent="0.15">
      <c r="A18" s="30" t="s">
        <v>21</v>
      </c>
      <c r="B18" s="68" t="s">
        <v>413</v>
      </c>
      <c r="C18" s="158" t="s">
        <v>743</v>
      </c>
      <c r="D18" s="47">
        <v>160</v>
      </c>
      <c r="E18" s="141" t="s">
        <v>87</v>
      </c>
      <c r="F18" s="221"/>
      <c r="G18" s="202"/>
      <c r="H18" s="203"/>
      <c r="I18" s="199"/>
      <c r="J18" s="217"/>
      <c r="K18" s="218"/>
      <c r="L18" s="196"/>
      <c r="M18" s="27">
        <f t="shared" si="3"/>
        <v>0</v>
      </c>
      <c r="N18" s="28">
        <f t="shared" si="4"/>
        <v>0</v>
      </c>
      <c r="O18" s="29">
        <f t="shared" si="5"/>
        <v>0</v>
      </c>
      <c r="Q18" s="3"/>
    </row>
    <row r="19" spans="1:17" s="7" customFormat="1" ht="36.75" customHeight="1" x14ac:dyDescent="0.15">
      <c r="A19" s="30" t="s">
        <v>22</v>
      </c>
      <c r="B19" s="31" t="s">
        <v>414</v>
      </c>
      <c r="C19" s="157" t="s">
        <v>741</v>
      </c>
      <c r="D19" s="32">
        <v>160</v>
      </c>
      <c r="E19" s="140" t="s">
        <v>87</v>
      </c>
      <c r="F19" s="220"/>
      <c r="G19" s="198"/>
      <c r="H19" s="199"/>
      <c r="I19" s="199"/>
      <c r="J19" s="217"/>
      <c r="K19" s="218"/>
      <c r="L19" s="196"/>
      <c r="M19" s="27">
        <f t="shared" si="3"/>
        <v>0</v>
      </c>
      <c r="N19" s="28">
        <f t="shared" si="4"/>
        <v>0</v>
      </c>
      <c r="O19" s="29">
        <f t="shared" si="5"/>
        <v>0</v>
      </c>
      <c r="Q19" s="3"/>
    </row>
    <row r="20" spans="1:17" s="7" customFormat="1" ht="36.75" customHeight="1" x14ac:dyDescent="0.15">
      <c r="A20" s="30" t="s">
        <v>23</v>
      </c>
      <c r="B20" s="31" t="s">
        <v>415</v>
      </c>
      <c r="C20" s="157" t="s">
        <v>741</v>
      </c>
      <c r="D20" s="32">
        <v>160</v>
      </c>
      <c r="E20" s="140" t="s">
        <v>87</v>
      </c>
      <c r="F20" s="220"/>
      <c r="G20" s="198"/>
      <c r="H20" s="199"/>
      <c r="I20" s="199"/>
      <c r="J20" s="217"/>
      <c r="K20" s="218"/>
      <c r="L20" s="196"/>
      <c r="M20" s="27">
        <f t="shared" si="3"/>
        <v>0</v>
      </c>
      <c r="N20" s="28">
        <f t="shared" si="4"/>
        <v>0</v>
      </c>
      <c r="O20" s="29">
        <f t="shared" si="5"/>
        <v>0</v>
      </c>
      <c r="Q20" s="3"/>
    </row>
    <row r="21" spans="1:17" s="7" customFormat="1" ht="36.75" customHeight="1" thickBot="1" x14ac:dyDescent="0.2">
      <c r="A21" s="9" t="s">
        <v>24</v>
      </c>
      <c r="B21" s="160" t="s">
        <v>416</v>
      </c>
      <c r="C21" s="161" t="s">
        <v>741</v>
      </c>
      <c r="D21" s="145">
        <v>160</v>
      </c>
      <c r="E21" s="173" t="s">
        <v>87</v>
      </c>
      <c r="F21" s="236"/>
      <c r="G21" s="231"/>
      <c r="H21" s="232"/>
      <c r="I21" s="232"/>
      <c r="J21" s="233"/>
      <c r="K21" s="234"/>
      <c r="L21" s="235"/>
      <c r="M21" s="146">
        <f t="shared" si="3"/>
        <v>0</v>
      </c>
      <c r="N21" s="147">
        <f t="shared" si="4"/>
        <v>0</v>
      </c>
      <c r="O21" s="148">
        <f t="shared" si="5"/>
        <v>0</v>
      </c>
      <c r="Q21" s="3"/>
    </row>
    <row r="22" spans="1:17" ht="23.25" customHeight="1" thickBot="1" x14ac:dyDescent="0.25">
      <c r="A22" s="301" t="s">
        <v>78</v>
      </c>
      <c r="B22" s="302"/>
      <c r="C22" s="302"/>
      <c r="D22" s="302"/>
      <c r="E22" s="302"/>
      <c r="F22" s="241"/>
      <c r="G22" s="242"/>
      <c r="H22" s="243"/>
      <c r="I22" s="242"/>
      <c r="J22" s="244"/>
      <c r="K22" s="245">
        <f>SUM(K15:K21)</f>
        <v>0</v>
      </c>
      <c r="L22" s="246"/>
      <c r="M22" s="242"/>
      <c r="N22" s="242"/>
      <c r="O22" s="247">
        <f>SUM(O15:O21)</f>
        <v>0</v>
      </c>
    </row>
    <row r="23" spans="1:17" s="7" customFormat="1" ht="15" customHeight="1" x14ac:dyDescent="0.15">
      <c r="A23" s="74"/>
      <c r="B23" s="74"/>
      <c r="C23" s="136"/>
      <c r="D23" s="34"/>
      <c r="E23" s="1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17" s="7" customFormat="1" ht="15" customHeight="1" x14ac:dyDescent="0.15">
      <c r="A24" s="3" t="s">
        <v>15</v>
      </c>
      <c r="B24" s="3"/>
      <c r="C24" s="3"/>
      <c r="D24" s="2"/>
      <c r="E24" s="4"/>
      <c r="F24" s="3"/>
      <c r="H24" s="1"/>
      <c r="I24" s="1" t="s">
        <v>16</v>
      </c>
      <c r="J24" s="281" t="s">
        <v>17</v>
      </c>
      <c r="K24" s="281"/>
      <c r="L24" s="281"/>
      <c r="M24" s="281"/>
      <c r="N24" s="280"/>
      <c r="O24" s="280"/>
    </row>
  </sheetData>
  <mergeCells count="28">
    <mergeCell ref="A7:H7"/>
    <mergeCell ref="J7:O7"/>
    <mergeCell ref="A2:H2"/>
    <mergeCell ref="J2:O2"/>
    <mergeCell ref="A3:H3"/>
    <mergeCell ref="J3:O3"/>
    <mergeCell ref="A6:H6"/>
    <mergeCell ref="J6:O6"/>
    <mergeCell ref="A9:O9"/>
    <mergeCell ref="A12:A13"/>
    <mergeCell ref="B12:B13"/>
    <mergeCell ref="D12:D13"/>
    <mergeCell ref="N12:N13"/>
    <mergeCell ref="O12:O13"/>
    <mergeCell ref="L12:L13"/>
    <mergeCell ref="M12:M13"/>
    <mergeCell ref="A10:O10"/>
    <mergeCell ref="F14:G14"/>
    <mergeCell ref="A22:E22"/>
    <mergeCell ref="J24:M24"/>
    <mergeCell ref="N24:O24"/>
    <mergeCell ref="H12:H13"/>
    <mergeCell ref="I12:I13"/>
    <mergeCell ref="J12:J13"/>
    <mergeCell ref="K12:K13"/>
    <mergeCell ref="E12:E13"/>
    <mergeCell ref="F12:G12"/>
    <mergeCell ref="C12:C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List14"/>
  <dimension ref="A1:N55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30.2851562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823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4" s="7" customFormat="1" ht="25.15" customHeight="1" x14ac:dyDescent="0.15">
      <c r="A15" s="137" t="s">
        <v>18</v>
      </c>
      <c r="B15" s="48" t="s">
        <v>445</v>
      </c>
      <c r="C15" s="21">
        <v>80</v>
      </c>
      <c r="D15" s="134" t="s">
        <v>201</v>
      </c>
      <c r="E15" s="185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 t="shared" ref="N15:N16" si="0">$C15*M15</f>
        <v>0</v>
      </c>
    </row>
    <row r="16" spans="1:14" s="7" customFormat="1" ht="25.15" customHeight="1" x14ac:dyDescent="0.15">
      <c r="A16" s="30" t="s">
        <v>19</v>
      </c>
      <c r="B16" s="49" t="s">
        <v>356</v>
      </c>
      <c r="C16" s="32">
        <v>100</v>
      </c>
      <c r="D16" s="140" t="s">
        <v>201</v>
      </c>
      <c r="E16" s="197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 t="shared" si="0"/>
        <v>0</v>
      </c>
    </row>
    <row r="17" spans="1:14" s="7" customFormat="1" ht="25.15" customHeight="1" x14ac:dyDescent="0.15">
      <c r="A17" s="30" t="s">
        <v>20</v>
      </c>
      <c r="B17" s="49" t="s">
        <v>446</v>
      </c>
      <c r="C17" s="47">
        <v>50</v>
      </c>
      <c r="D17" s="141" t="s">
        <v>201</v>
      </c>
      <c r="E17" s="197"/>
      <c r="F17" s="198"/>
      <c r="G17" s="199"/>
      <c r="H17" s="199"/>
      <c r="I17" s="217"/>
      <c r="J17" s="218"/>
      <c r="K17" s="196"/>
      <c r="L17" s="27">
        <f t="shared" ref="L17:L52" si="1">J17*K17</f>
        <v>0</v>
      </c>
      <c r="M17" s="28">
        <f t="shared" ref="M17:M52" si="2">J17+L17</f>
        <v>0</v>
      </c>
      <c r="N17" s="29">
        <f t="shared" ref="N17:N52" si="3">$C17*M17</f>
        <v>0</v>
      </c>
    </row>
    <row r="18" spans="1:14" s="7" customFormat="1" ht="25.15" customHeight="1" x14ac:dyDescent="0.15">
      <c r="A18" s="30" t="s">
        <v>21</v>
      </c>
      <c r="B18" s="49" t="s">
        <v>447</v>
      </c>
      <c r="C18" s="47">
        <v>80</v>
      </c>
      <c r="D18" s="141" t="s">
        <v>201</v>
      </c>
      <c r="E18" s="197"/>
      <c r="F18" s="198"/>
      <c r="G18" s="199"/>
      <c r="H18" s="199"/>
      <c r="I18" s="217"/>
      <c r="J18" s="218"/>
      <c r="K18" s="196"/>
      <c r="L18" s="27">
        <f t="shared" si="1"/>
        <v>0</v>
      </c>
      <c r="M18" s="28">
        <f t="shared" si="2"/>
        <v>0</v>
      </c>
      <c r="N18" s="29">
        <f t="shared" si="3"/>
        <v>0</v>
      </c>
    </row>
    <row r="19" spans="1:14" s="7" customFormat="1" ht="25.15" customHeight="1" x14ac:dyDescent="0.15">
      <c r="A19" s="30" t="s">
        <v>22</v>
      </c>
      <c r="B19" s="49" t="s">
        <v>393</v>
      </c>
      <c r="C19" s="47">
        <v>200</v>
      </c>
      <c r="D19" s="141" t="s">
        <v>201</v>
      </c>
      <c r="E19" s="197"/>
      <c r="F19" s="198"/>
      <c r="G19" s="199"/>
      <c r="H19" s="199"/>
      <c r="I19" s="217"/>
      <c r="J19" s="218"/>
      <c r="K19" s="196"/>
      <c r="L19" s="27">
        <f t="shared" si="1"/>
        <v>0</v>
      </c>
      <c r="M19" s="28">
        <f t="shared" si="2"/>
        <v>0</v>
      </c>
      <c r="N19" s="29">
        <f t="shared" si="3"/>
        <v>0</v>
      </c>
    </row>
    <row r="20" spans="1:14" s="7" customFormat="1" ht="25.15" customHeight="1" x14ac:dyDescent="0.15">
      <c r="A20" s="30" t="s">
        <v>23</v>
      </c>
      <c r="B20" s="49" t="s">
        <v>543</v>
      </c>
      <c r="C20" s="47">
        <v>200</v>
      </c>
      <c r="D20" s="141" t="s">
        <v>201</v>
      </c>
      <c r="E20" s="197"/>
      <c r="F20" s="198"/>
      <c r="G20" s="199"/>
      <c r="H20" s="199"/>
      <c r="I20" s="217"/>
      <c r="J20" s="218"/>
      <c r="K20" s="196"/>
      <c r="L20" s="27">
        <f t="shared" si="1"/>
        <v>0</v>
      </c>
      <c r="M20" s="28">
        <f t="shared" si="2"/>
        <v>0</v>
      </c>
      <c r="N20" s="29">
        <f t="shared" si="3"/>
        <v>0</v>
      </c>
    </row>
    <row r="21" spans="1:14" s="7" customFormat="1" ht="25.15" customHeight="1" x14ac:dyDescent="0.15">
      <c r="A21" s="30" t="s">
        <v>24</v>
      </c>
      <c r="B21" s="49" t="s">
        <v>199</v>
      </c>
      <c r="C21" s="47">
        <v>20</v>
      </c>
      <c r="D21" s="141" t="s">
        <v>200</v>
      </c>
      <c r="E21" s="197"/>
      <c r="F21" s="198"/>
      <c r="G21" s="199"/>
      <c r="H21" s="199"/>
      <c r="I21" s="217"/>
      <c r="J21" s="218"/>
      <c r="K21" s="196"/>
      <c r="L21" s="27">
        <f t="shared" si="1"/>
        <v>0</v>
      </c>
      <c r="M21" s="28">
        <f t="shared" si="2"/>
        <v>0</v>
      </c>
      <c r="N21" s="29">
        <f t="shared" si="3"/>
        <v>0</v>
      </c>
    </row>
    <row r="22" spans="1:14" s="7" customFormat="1" ht="25.15" customHeight="1" x14ac:dyDescent="0.15">
      <c r="A22" s="30" t="s">
        <v>25</v>
      </c>
      <c r="B22" s="49" t="s">
        <v>448</v>
      </c>
      <c r="C22" s="32">
        <v>20</v>
      </c>
      <c r="D22" s="140" t="s">
        <v>201</v>
      </c>
      <c r="E22" s="197"/>
      <c r="F22" s="198"/>
      <c r="G22" s="199"/>
      <c r="H22" s="199"/>
      <c r="I22" s="217"/>
      <c r="J22" s="218"/>
      <c r="K22" s="196"/>
      <c r="L22" s="27">
        <f t="shared" si="1"/>
        <v>0</v>
      </c>
      <c r="M22" s="28">
        <f t="shared" si="2"/>
        <v>0</v>
      </c>
      <c r="N22" s="29">
        <f t="shared" si="3"/>
        <v>0</v>
      </c>
    </row>
    <row r="23" spans="1:14" s="7" customFormat="1" ht="25.15" customHeight="1" x14ac:dyDescent="0.15">
      <c r="A23" s="30" t="s">
        <v>26</v>
      </c>
      <c r="B23" s="49" t="s">
        <v>449</v>
      </c>
      <c r="C23" s="47">
        <v>20</v>
      </c>
      <c r="D23" s="141" t="s">
        <v>201</v>
      </c>
      <c r="E23" s="197"/>
      <c r="F23" s="198"/>
      <c r="G23" s="199"/>
      <c r="H23" s="199"/>
      <c r="I23" s="217"/>
      <c r="J23" s="218"/>
      <c r="K23" s="196"/>
      <c r="L23" s="27">
        <f t="shared" si="1"/>
        <v>0</v>
      </c>
      <c r="M23" s="28">
        <f t="shared" si="2"/>
        <v>0</v>
      </c>
      <c r="N23" s="29">
        <f t="shared" si="3"/>
        <v>0</v>
      </c>
    </row>
    <row r="24" spans="1:14" s="7" customFormat="1" ht="25.15" customHeight="1" x14ac:dyDescent="0.15">
      <c r="A24" s="30" t="s">
        <v>27</v>
      </c>
      <c r="B24" s="49" t="s">
        <v>450</v>
      </c>
      <c r="C24" s="32">
        <v>30</v>
      </c>
      <c r="D24" s="140" t="s">
        <v>201</v>
      </c>
      <c r="E24" s="197"/>
      <c r="F24" s="198"/>
      <c r="G24" s="199"/>
      <c r="H24" s="199"/>
      <c r="I24" s="217"/>
      <c r="J24" s="218"/>
      <c r="K24" s="196"/>
      <c r="L24" s="27">
        <f t="shared" si="1"/>
        <v>0</v>
      </c>
      <c r="M24" s="28">
        <f t="shared" si="2"/>
        <v>0</v>
      </c>
      <c r="N24" s="29">
        <f t="shared" si="3"/>
        <v>0</v>
      </c>
    </row>
    <row r="25" spans="1:14" s="7" customFormat="1" ht="25.15" customHeight="1" x14ac:dyDescent="0.15">
      <c r="A25" s="30" t="s">
        <v>28</v>
      </c>
      <c r="B25" s="49" t="s">
        <v>451</v>
      </c>
      <c r="C25" s="32">
        <v>30</v>
      </c>
      <c r="D25" s="140" t="s">
        <v>201</v>
      </c>
      <c r="E25" s="197"/>
      <c r="F25" s="198"/>
      <c r="G25" s="199"/>
      <c r="H25" s="199"/>
      <c r="I25" s="217"/>
      <c r="J25" s="218"/>
      <c r="K25" s="196"/>
      <c r="L25" s="27">
        <f t="shared" si="1"/>
        <v>0</v>
      </c>
      <c r="M25" s="28">
        <f t="shared" si="2"/>
        <v>0</v>
      </c>
      <c r="N25" s="29">
        <f t="shared" si="3"/>
        <v>0</v>
      </c>
    </row>
    <row r="26" spans="1:14" s="7" customFormat="1" ht="25.15" customHeight="1" x14ac:dyDescent="0.15">
      <c r="A26" s="30" t="s">
        <v>29</v>
      </c>
      <c r="B26" s="49" t="s">
        <v>452</v>
      </c>
      <c r="C26" s="47">
        <v>30</v>
      </c>
      <c r="D26" s="141" t="s">
        <v>201</v>
      </c>
      <c r="E26" s="197"/>
      <c r="F26" s="198"/>
      <c r="G26" s="199"/>
      <c r="H26" s="199"/>
      <c r="I26" s="217"/>
      <c r="J26" s="218"/>
      <c r="K26" s="196"/>
      <c r="L26" s="27">
        <f t="shared" si="1"/>
        <v>0</v>
      </c>
      <c r="M26" s="28">
        <f t="shared" si="2"/>
        <v>0</v>
      </c>
      <c r="N26" s="29">
        <f t="shared" si="3"/>
        <v>0</v>
      </c>
    </row>
    <row r="27" spans="1:14" s="7" customFormat="1" ht="25.15" customHeight="1" x14ac:dyDescent="0.15">
      <c r="A27" s="30" t="s">
        <v>30</v>
      </c>
      <c r="B27" s="49" t="s">
        <v>453</v>
      </c>
      <c r="C27" s="47">
        <v>30</v>
      </c>
      <c r="D27" s="141" t="s">
        <v>201</v>
      </c>
      <c r="E27" s="197"/>
      <c r="F27" s="198"/>
      <c r="G27" s="199"/>
      <c r="H27" s="199"/>
      <c r="I27" s="217"/>
      <c r="J27" s="218"/>
      <c r="K27" s="196"/>
      <c r="L27" s="27">
        <f t="shared" si="1"/>
        <v>0</v>
      </c>
      <c r="M27" s="28">
        <f t="shared" si="2"/>
        <v>0</v>
      </c>
      <c r="N27" s="29">
        <f t="shared" si="3"/>
        <v>0</v>
      </c>
    </row>
    <row r="28" spans="1:14" s="7" customFormat="1" ht="25.15" customHeight="1" x14ac:dyDescent="0.15">
      <c r="A28" s="30" t="s">
        <v>31</v>
      </c>
      <c r="B28" s="49" t="s">
        <v>394</v>
      </c>
      <c r="C28" s="47">
        <v>30</v>
      </c>
      <c r="D28" s="141" t="s">
        <v>201</v>
      </c>
      <c r="E28" s="197"/>
      <c r="F28" s="198"/>
      <c r="G28" s="199"/>
      <c r="H28" s="199"/>
      <c r="I28" s="217"/>
      <c r="J28" s="218"/>
      <c r="K28" s="196"/>
      <c r="L28" s="27">
        <f t="shared" si="1"/>
        <v>0</v>
      </c>
      <c r="M28" s="28">
        <f t="shared" si="2"/>
        <v>0</v>
      </c>
      <c r="N28" s="29">
        <f t="shared" si="3"/>
        <v>0</v>
      </c>
    </row>
    <row r="29" spans="1:14" s="7" customFormat="1" ht="25.15" customHeight="1" x14ac:dyDescent="0.15">
      <c r="A29" s="30" t="s">
        <v>34</v>
      </c>
      <c r="B29" s="49" t="s">
        <v>454</v>
      </c>
      <c r="C29" s="47">
        <v>260</v>
      </c>
      <c r="D29" s="141" t="s">
        <v>201</v>
      </c>
      <c r="E29" s="197"/>
      <c r="F29" s="198"/>
      <c r="G29" s="199"/>
      <c r="H29" s="199"/>
      <c r="I29" s="217"/>
      <c r="J29" s="218"/>
      <c r="K29" s="196"/>
      <c r="L29" s="27">
        <f t="shared" si="1"/>
        <v>0</v>
      </c>
      <c r="M29" s="28">
        <f t="shared" si="2"/>
        <v>0</v>
      </c>
      <c r="N29" s="29">
        <f t="shared" si="3"/>
        <v>0</v>
      </c>
    </row>
    <row r="30" spans="1:14" s="7" customFormat="1" ht="32.25" customHeight="1" x14ac:dyDescent="0.15">
      <c r="A30" s="30" t="s">
        <v>35</v>
      </c>
      <c r="B30" s="49" t="s">
        <v>607</v>
      </c>
      <c r="C30" s="47">
        <v>100</v>
      </c>
      <c r="D30" s="141" t="s">
        <v>201</v>
      </c>
      <c r="E30" s="197"/>
      <c r="F30" s="198"/>
      <c r="G30" s="199"/>
      <c r="H30" s="199"/>
      <c r="I30" s="217"/>
      <c r="J30" s="218"/>
      <c r="K30" s="196"/>
      <c r="L30" s="27">
        <f t="shared" si="1"/>
        <v>0</v>
      </c>
      <c r="M30" s="28">
        <f t="shared" si="2"/>
        <v>0</v>
      </c>
      <c r="N30" s="29">
        <f t="shared" si="3"/>
        <v>0</v>
      </c>
    </row>
    <row r="31" spans="1:14" s="7" customFormat="1" ht="25.15" customHeight="1" x14ac:dyDescent="0.15">
      <c r="A31" s="30" t="s">
        <v>36</v>
      </c>
      <c r="B31" s="49" t="s">
        <v>455</v>
      </c>
      <c r="C31" s="47">
        <v>100</v>
      </c>
      <c r="D31" s="141" t="s">
        <v>201</v>
      </c>
      <c r="E31" s="197"/>
      <c r="F31" s="198"/>
      <c r="G31" s="199"/>
      <c r="H31" s="199"/>
      <c r="I31" s="217"/>
      <c r="J31" s="218"/>
      <c r="K31" s="196"/>
      <c r="L31" s="27">
        <f t="shared" si="1"/>
        <v>0</v>
      </c>
      <c r="M31" s="28">
        <f t="shared" si="2"/>
        <v>0</v>
      </c>
      <c r="N31" s="29">
        <f t="shared" si="3"/>
        <v>0</v>
      </c>
    </row>
    <row r="32" spans="1:14" s="7" customFormat="1" ht="25.15" customHeight="1" x14ac:dyDescent="0.15">
      <c r="A32" s="30" t="s">
        <v>37</v>
      </c>
      <c r="B32" s="49" t="s">
        <v>582</v>
      </c>
      <c r="C32" s="32">
        <v>150</v>
      </c>
      <c r="D32" s="140" t="s">
        <v>201</v>
      </c>
      <c r="E32" s="197"/>
      <c r="F32" s="198"/>
      <c r="G32" s="199"/>
      <c r="H32" s="199"/>
      <c r="I32" s="217"/>
      <c r="J32" s="218"/>
      <c r="K32" s="196"/>
      <c r="L32" s="27">
        <f t="shared" si="1"/>
        <v>0</v>
      </c>
      <c r="M32" s="28">
        <f t="shared" si="2"/>
        <v>0</v>
      </c>
      <c r="N32" s="29">
        <f t="shared" si="3"/>
        <v>0</v>
      </c>
    </row>
    <row r="33" spans="1:14" s="7" customFormat="1" ht="35.25" customHeight="1" x14ac:dyDescent="0.15">
      <c r="A33" s="30" t="s">
        <v>38</v>
      </c>
      <c r="B33" s="49" t="s">
        <v>583</v>
      </c>
      <c r="C33" s="32">
        <v>150</v>
      </c>
      <c r="D33" s="140" t="s">
        <v>201</v>
      </c>
      <c r="E33" s="197"/>
      <c r="F33" s="198"/>
      <c r="G33" s="199"/>
      <c r="H33" s="199"/>
      <c r="I33" s="217"/>
      <c r="J33" s="218"/>
      <c r="K33" s="196"/>
      <c r="L33" s="27">
        <f t="shared" si="1"/>
        <v>0</v>
      </c>
      <c r="M33" s="28">
        <f t="shared" si="2"/>
        <v>0</v>
      </c>
      <c r="N33" s="29">
        <f t="shared" si="3"/>
        <v>0</v>
      </c>
    </row>
    <row r="34" spans="1:14" s="7" customFormat="1" ht="25.15" customHeight="1" x14ac:dyDescent="0.15">
      <c r="A34" s="30" t="s">
        <v>39</v>
      </c>
      <c r="B34" s="49" t="s">
        <v>484</v>
      </c>
      <c r="C34" s="47">
        <v>150</v>
      </c>
      <c r="D34" s="141" t="s">
        <v>485</v>
      </c>
      <c r="E34" s="197"/>
      <c r="F34" s="198"/>
      <c r="G34" s="199"/>
      <c r="H34" s="199"/>
      <c r="I34" s="217"/>
      <c r="J34" s="218"/>
      <c r="K34" s="196"/>
      <c r="L34" s="27">
        <f t="shared" si="1"/>
        <v>0</v>
      </c>
      <c r="M34" s="28">
        <f t="shared" si="2"/>
        <v>0</v>
      </c>
      <c r="N34" s="29">
        <f t="shared" si="3"/>
        <v>0</v>
      </c>
    </row>
    <row r="35" spans="1:14" s="7" customFormat="1" ht="25.15" customHeight="1" x14ac:dyDescent="0.15">
      <c r="A35" s="30" t="s">
        <v>40</v>
      </c>
      <c r="B35" s="49" t="s">
        <v>456</v>
      </c>
      <c r="C35" s="47">
        <v>60</v>
      </c>
      <c r="D35" s="141" t="s">
        <v>201</v>
      </c>
      <c r="E35" s="197"/>
      <c r="F35" s="198"/>
      <c r="G35" s="199"/>
      <c r="H35" s="199"/>
      <c r="I35" s="217"/>
      <c r="J35" s="218"/>
      <c r="K35" s="196"/>
      <c r="L35" s="27">
        <f t="shared" si="1"/>
        <v>0</v>
      </c>
      <c r="M35" s="28">
        <f t="shared" si="2"/>
        <v>0</v>
      </c>
      <c r="N35" s="29">
        <f t="shared" si="3"/>
        <v>0</v>
      </c>
    </row>
    <row r="36" spans="1:14" s="7" customFormat="1" ht="28.5" customHeight="1" x14ac:dyDescent="0.15">
      <c r="A36" s="30" t="s">
        <v>41</v>
      </c>
      <c r="B36" s="49" t="s">
        <v>747</v>
      </c>
      <c r="C36" s="47">
        <v>30</v>
      </c>
      <c r="D36" s="141" t="s">
        <v>201</v>
      </c>
      <c r="E36" s="197"/>
      <c r="F36" s="198"/>
      <c r="G36" s="199"/>
      <c r="H36" s="199"/>
      <c r="I36" s="217"/>
      <c r="J36" s="218"/>
      <c r="K36" s="196"/>
      <c r="L36" s="27">
        <f t="shared" si="1"/>
        <v>0</v>
      </c>
      <c r="M36" s="28">
        <f t="shared" si="2"/>
        <v>0</v>
      </c>
      <c r="N36" s="29">
        <f t="shared" si="3"/>
        <v>0</v>
      </c>
    </row>
    <row r="37" spans="1:14" s="7" customFormat="1" ht="25.15" customHeight="1" x14ac:dyDescent="0.15">
      <c r="A37" s="30" t="s">
        <v>42</v>
      </c>
      <c r="B37" s="49" t="s">
        <v>748</v>
      </c>
      <c r="C37" s="47">
        <v>60</v>
      </c>
      <c r="D37" s="141" t="s">
        <v>369</v>
      </c>
      <c r="E37" s="197"/>
      <c r="F37" s="198"/>
      <c r="G37" s="199"/>
      <c r="H37" s="199"/>
      <c r="I37" s="217"/>
      <c r="J37" s="218"/>
      <c r="K37" s="196"/>
      <c r="L37" s="27">
        <f t="shared" si="1"/>
        <v>0</v>
      </c>
      <c r="M37" s="28">
        <f t="shared" si="2"/>
        <v>0</v>
      </c>
      <c r="N37" s="29">
        <f t="shared" si="3"/>
        <v>0</v>
      </c>
    </row>
    <row r="38" spans="1:14" s="7" customFormat="1" ht="25.15" customHeight="1" x14ac:dyDescent="0.15">
      <c r="A38" s="30" t="s">
        <v>43</v>
      </c>
      <c r="B38" s="49" t="s">
        <v>458</v>
      </c>
      <c r="C38" s="32">
        <v>50</v>
      </c>
      <c r="D38" s="140" t="s">
        <v>201</v>
      </c>
      <c r="E38" s="197"/>
      <c r="F38" s="198"/>
      <c r="G38" s="199"/>
      <c r="H38" s="199"/>
      <c r="I38" s="217"/>
      <c r="J38" s="218"/>
      <c r="K38" s="196"/>
      <c r="L38" s="27">
        <f t="shared" si="1"/>
        <v>0</v>
      </c>
      <c r="M38" s="28">
        <f t="shared" si="2"/>
        <v>0</v>
      </c>
      <c r="N38" s="29">
        <f t="shared" si="3"/>
        <v>0</v>
      </c>
    </row>
    <row r="39" spans="1:14" s="7" customFormat="1" ht="25.15" customHeight="1" x14ac:dyDescent="0.15">
      <c r="A39" s="30" t="s">
        <v>44</v>
      </c>
      <c r="B39" s="49" t="s">
        <v>459</v>
      </c>
      <c r="C39" s="47">
        <v>80</v>
      </c>
      <c r="D39" s="141" t="s">
        <v>201</v>
      </c>
      <c r="E39" s="197"/>
      <c r="F39" s="198"/>
      <c r="G39" s="199"/>
      <c r="H39" s="199"/>
      <c r="I39" s="217"/>
      <c r="J39" s="218"/>
      <c r="K39" s="196"/>
      <c r="L39" s="27">
        <f t="shared" si="1"/>
        <v>0</v>
      </c>
      <c r="M39" s="28">
        <f t="shared" si="2"/>
        <v>0</v>
      </c>
      <c r="N39" s="29">
        <f t="shared" si="3"/>
        <v>0</v>
      </c>
    </row>
    <row r="40" spans="1:14" s="7" customFormat="1" ht="25.15" customHeight="1" x14ac:dyDescent="0.15">
      <c r="A40" s="30" t="s">
        <v>45</v>
      </c>
      <c r="B40" s="49" t="s">
        <v>608</v>
      </c>
      <c r="C40" s="47">
        <v>50</v>
      </c>
      <c r="D40" s="141" t="s">
        <v>546</v>
      </c>
      <c r="E40" s="197"/>
      <c r="F40" s="198"/>
      <c r="G40" s="199"/>
      <c r="H40" s="199"/>
      <c r="I40" s="217"/>
      <c r="J40" s="218"/>
      <c r="K40" s="196"/>
      <c r="L40" s="27">
        <f t="shared" si="1"/>
        <v>0</v>
      </c>
      <c r="M40" s="28">
        <f t="shared" si="2"/>
        <v>0</v>
      </c>
      <c r="N40" s="29">
        <f t="shared" si="3"/>
        <v>0</v>
      </c>
    </row>
    <row r="41" spans="1:14" s="7" customFormat="1" ht="25.15" customHeight="1" x14ac:dyDescent="0.15">
      <c r="A41" s="30" t="s">
        <v>46</v>
      </c>
      <c r="B41" s="49" t="s">
        <v>609</v>
      </c>
      <c r="C41" s="32">
        <v>50</v>
      </c>
      <c r="D41" s="140" t="s">
        <v>546</v>
      </c>
      <c r="E41" s="197"/>
      <c r="F41" s="198"/>
      <c r="G41" s="199"/>
      <c r="H41" s="199"/>
      <c r="I41" s="217"/>
      <c r="J41" s="218"/>
      <c r="K41" s="196"/>
      <c r="L41" s="27">
        <f t="shared" si="1"/>
        <v>0</v>
      </c>
      <c r="M41" s="28">
        <f t="shared" si="2"/>
        <v>0</v>
      </c>
      <c r="N41" s="29">
        <f t="shared" si="3"/>
        <v>0</v>
      </c>
    </row>
    <row r="42" spans="1:14" s="7" customFormat="1" ht="25.15" customHeight="1" x14ac:dyDescent="0.15">
      <c r="A42" s="30" t="s">
        <v>47</v>
      </c>
      <c r="B42" s="49" t="s">
        <v>610</v>
      </c>
      <c r="C42" s="32">
        <v>50</v>
      </c>
      <c r="D42" s="140" t="s">
        <v>546</v>
      </c>
      <c r="E42" s="197"/>
      <c r="F42" s="198"/>
      <c r="G42" s="199"/>
      <c r="H42" s="199"/>
      <c r="I42" s="217"/>
      <c r="J42" s="218"/>
      <c r="K42" s="196"/>
      <c r="L42" s="27">
        <f t="shared" si="1"/>
        <v>0</v>
      </c>
      <c r="M42" s="28">
        <f t="shared" si="2"/>
        <v>0</v>
      </c>
      <c r="N42" s="29">
        <f t="shared" si="3"/>
        <v>0</v>
      </c>
    </row>
    <row r="43" spans="1:14" s="7" customFormat="1" ht="32.25" customHeight="1" x14ac:dyDescent="0.15">
      <c r="A43" s="30" t="s">
        <v>48</v>
      </c>
      <c r="B43" s="49" t="s">
        <v>749</v>
      </c>
      <c r="C43" s="47">
        <v>6000</v>
      </c>
      <c r="D43" s="141" t="s">
        <v>103</v>
      </c>
      <c r="E43" s="197"/>
      <c r="F43" s="198"/>
      <c r="G43" s="199"/>
      <c r="H43" s="199"/>
      <c r="I43" s="217"/>
      <c r="J43" s="218"/>
      <c r="K43" s="196"/>
      <c r="L43" s="27">
        <f t="shared" si="1"/>
        <v>0</v>
      </c>
      <c r="M43" s="28">
        <f t="shared" si="2"/>
        <v>0</v>
      </c>
      <c r="N43" s="29">
        <f t="shared" si="3"/>
        <v>0</v>
      </c>
    </row>
    <row r="44" spans="1:14" s="7" customFormat="1" ht="32.25" customHeight="1" x14ac:dyDescent="0.15">
      <c r="A44" s="30" t="s">
        <v>49</v>
      </c>
      <c r="B44" s="49" t="s">
        <v>750</v>
      </c>
      <c r="C44" s="47">
        <v>50</v>
      </c>
      <c r="D44" s="141" t="s">
        <v>201</v>
      </c>
      <c r="E44" s="197"/>
      <c r="F44" s="198"/>
      <c r="G44" s="199"/>
      <c r="H44" s="199"/>
      <c r="I44" s="217"/>
      <c r="J44" s="218"/>
      <c r="K44" s="196"/>
      <c r="L44" s="27">
        <f t="shared" si="1"/>
        <v>0</v>
      </c>
      <c r="M44" s="28">
        <f t="shared" si="2"/>
        <v>0</v>
      </c>
      <c r="N44" s="29">
        <f t="shared" si="3"/>
        <v>0</v>
      </c>
    </row>
    <row r="45" spans="1:14" s="7" customFormat="1" ht="31.5" customHeight="1" x14ac:dyDescent="0.15">
      <c r="A45" s="30" t="s">
        <v>50</v>
      </c>
      <c r="B45" s="49" t="s">
        <v>460</v>
      </c>
      <c r="C45" s="47">
        <v>200</v>
      </c>
      <c r="D45" s="141" t="s">
        <v>201</v>
      </c>
      <c r="E45" s="197"/>
      <c r="F45" s="198"/>
      <c r="G45" s="199"/>
      <c r="H45" s="199"/>
      <c r="I45" s="217"/>
      <c r="J45" s="218"/>
      <c r="K45" s="196"/>
      <c r="L45" s="27">
        <f t="shared" si="1"/>
        <v>0</v>
      </c>
      <c r="M45" s="28">
        <f t="shared" si="2"/>
        <v>0</v>
      </c>
      <c r="N45" s="29">
        <f t="shared" si="3"/>
        <v>0</v>
      </c>
    </row>
    <row r="46" spans="1:14" s="7" customFormat="1" ht="31.5" customHeight="1" x14ac:dyDescent="0.15">
      <c r="A46" s="30" t="s">
        <v>51</v>
      </c>
      <c r="B46" s="49" t="s">
        <v>461</v>
      </c>
      <c r="C46" s="47">
        <v>50</v>
      </c>
      <c r="D46" s="141" t="s">
        <v>201</v>
      </c>
      <c r="E46" s="197"/>
      <c r="F46" s="198"/>
      <c r="G46" s="199"/>
      <c r="H46" s="199"/>
      <c r="I46" s="217"/>
      <c r="J46" s="218"/>
      <c r="K46" s="196"/>
      <c r="L46" s="27">
        <f t="shared" si="1"/>
        <v>0</v>
      </c>
      <c r="M46" s="28">
        <f t="shared" si="2"/>
        <v>0</v>
      </c>
      <c r="N46" s="29">
        <f t="shared" si="3"/>
        <v>0</v>
      </c>
    </row>
    <row r="47" spans="1:14" s="7" customFormat="1" ht="31.5" customHeight="1" x14ac:dyDescent="0.15">
      <c r="A47" s="30" t="s">
        <v>32</v>
      </c>
      <c r="B47" s="49" t="s">
        <v>751</v>
      </c>
      <c r="C47" s="47">
        <v>50</v>
      </c>
      <c r="D47" s="141" t="s">
        <v>201</v>
      </c>
      <c r="E47" s="197"/>
      <c r="F47" s="198"/>
      <c r="G47" s="199"/>
      <c r="H47" s="199"/>
      <c r="I47" s="217"/>
      <c r="J47" s="218"/>
      <c r="K47" s="196"/>
      <c r="L47" s="27">
        <f t="shared" si="1"/>
        <v>0</v>
      </c>
      <c r="M47" s="28">
        <f t="shared" si="2"/>
        <v>0</v>
      </c>
      <c r="N47" s="29">
        <f t="shared" si="3"/>
        <v>0</v>
      </c>
    </row>
    <row r="48" spans="1:14" s="7" customFormat="1" ht="31.5" customHeight="1" x14ac:dyDescent="0.15">
      <c r="A48" s="30" t="s">
        <v>52</v>
      </c>
      <c r="B48" s="49" t="s">
        <v>203</v>
      </c>
      <c r="C48" s="32">
        <v>60</v>
      </c>
      <c r="D48" s="140" t="s">
        <v>204</v>
      </c>
      <c r="E48" s="197"/>
      <c r="F48" s="198"/>
      <c r="G48" s="199"/>
      <c r="H48" s="199"/>
      <c r="I48" s="217"/>
      <c r="J48" s="218"/>
      <c r="K48" s="196"/>
      <c r="L48" s="27">
        <f t="shared" si="1"/>
        <v>0</v>
      </c>
      <c r="M48" s="28">
        <f t="shared" si="2"/>
        <v>0</v>
      </c>
      <c r="N48" s="29">
        <f t="shared" si="3"/>
        <v>0</v>
      </c>
    </row>
    <row r="49" spans="1:14" s="7" customFormat="1" ht="31.5" customHeight="1" x14ac:dyDescent="0.15">
      <c r="A49" s="30" t="s">
        <v>53</v>
      </c>
      <c r="B49" s="49" t="s">
        <v>752</v>
      </c>
      <c r="C49" s="32">
        <v>60</v>
      </c>
      <c r="D49" s="140" t="s">
        <v>204</v>
      </c>
      <c r="E49" s="197"/>
      <c r="F49" s="198"/>
      <c r="G49" s="199"/>
      <c r="H49" s="199"/>
      <c r="I49" s="217"/>
      <c r="J49" s="218"/>
      <c r="K49" s="196"/>
      <c r="L49" s="27">
        <f t="shared" si="1"/>
        <v>0</v>
      </c>
      <c r="M49" s="28">
        <f t="shared" si="2"/>
        <v>0</v>
      </c>
      <c r="N49" s="29">
        <f t="shared" si="3"/>
        <v>0</v>
      </c>
    </row>
    <row r="50" spans="1:14" s="7" customFormat="1" ht="31.5" customHeight="1" x14ac:dyDescent="0.15">
      <c r="A50" s="30" t="s">
        <v>58</v>
      </c>
      <c r="B50" s="49" t="s">
        <v>457</v>
      </c>
      <c r="C50" s="32">
        <v>60</v>
      </c>
      <c r="D50" s="140" t="s">
        <v>201</v>
      </c>
      <c r="E50" s="197"/>
      <c r="F50" s="198"/>
      <c r="G50" s="199"/>
      <c r="H50" s="199"/>
      <c r="I50" s="217"/>
      <c r="J50" s="218"/>
      <c r="K50" s="196"/>
      <c r="L50" s="27">
        <f t="shared" si="1"/>
        <v>0</v>
      </c>
      <c r="M50" s="28">
        <f t="shared" si="2"/>
        <v>0</v>
      </c>
      <c r="N50" s="29">
        <f t="shared" si="3"/>
        <v>0</v>
      </c>
    </row>
    <row r="51" spans="1:14" s="7" customFormat="1" ht="31.5" customHeight="1" x14ac:dyDescent="0.15">
      <c r="A51" s="30" t="s">
        <v>59</v>
      </c>
      <c r="B51" s="69" t="s">
        <v>357</v>
      </c>
      <c r="C51" s="47">
        <v>50</v>
      </c>
      <c r="D51" s="141" t="s">
        <v>201</v>
      </c>
      <c r="E51" s="201"/>
      <c r="F51" s="202"/>
      <c r="G51" s="203"/>
      <c r="H51" s="203"/>
      <c r="I51" s="219"/>
      <c r="J51" s="205"/>
      <c r="K51" s="206"/>
      <c r="L51" s="27">
        <f t="shared" si="1"/>
        <v>0</v>
      </c>
      <c r="M51" s="28">
        <f t="shared" si="2"/>
        <v>0</v>
      </c>
      <c r="N51" s="29">
        <f t="shared" si="3"/>
        <v>0</v>
      </c>
    </row>
    <row r="52" spans="1:14" s="7" customFormat="1" ht="31.5" customHeight="1" thickBot="1" x14ac:dyDescent="0.2">
      <c r="A52" s="9" t="s">
        <v>60</v>
      </c>
      <c r="B52" s="162" t="s">
        <v>544</v>
      </c>
      <c r="C52" s="145">
        <v>50</v>
      </c>
      <c r="D52" s="135" t="s">
        <v>545</v>
      </c>
      <c r="E52" s="201"/>
      <c r="F52" s="202"/>
      <c r="G52" s="203"/>
      <c r="H52" s="203"/>
      <c r="I52" s="219"/>
      <c r="J52" s="205"/>
      <c r="K52" s="206"/>
      <c r="L52" s="27">
        <f t="shared" si="1"/>
        <v>0</v>
      </c>
      <c r="M52" s="28">
        <f t="shared" si="2"/>
        <v>0</v>
      </c>
      <c r="N52" s="29">
        <f t="shared" si="3"/>
        <v>0</v>
      </c>
    </row>
    <row r="53" spans="1:14" ht="23.25" customHeight="1" thickBot="1" x14ac:dyDescent="0.25">
      <c r="A53" s="284" t="s">
        <v>79</v>
      </c>
      <c r="B53" s="285"/>
      <c r="C53" s="285"/>
      <c r="D53" s="285"/>
      <c r="E53" s="85"/>
      <c r="F53" s="86"/>
      <c r="G53" s="87"/>
      <c r="H53" s="86"/>
      <c r="I53" s="88"/>
      <c r="J53" s="142">
        <f>SUM(J15:J52)</f>
        <v>0</v>
      </c>
      <c r="K53" s="89"/>
      <c r="L53" s="86"/>
      <c r="M53" s="86"/>
      <c r="N53" s="152">
        <f>SUM(N15:N52)</f>
        <v>0</v>
      </c>
    </row>
    <row r="54" spans="1:14" s="7" customFormat="1" ht="20.25" customHeight="1" x14ac:dyDescent="0.15">
      <c r="A54" s="33"/>
      <c r="B54" s="33"/>
      <c r="C54" s="34"/>
      <c r="D54" s="1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s="7" customFormat="1" ht="19.5" customHeight="1" x14ac:dyDescent="0.15">
      <c r="A55" s="3" t="s">
        <v>15</v>
      </c>
      <c r="B55" s="3"/>
      <c r="C55" s="2"/>
      <c r="D55" s="4"/>
      <c r="E55" s="3"/>
      <c r="G55" s="1"/>
      <c r="H55" s="1" t="s">
        <v>16</v>
      </c>
      <c r="I55" s="281" t="s">
        <v>17</v>
      </c>
      <c r="J55" s="281"/>
      <c r="K55" s="281"/>
      <c r="L55" s="281"/>
      <c r="M55" s="280"/>
      <c r="N55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53:D53"/>
    <mergeCell ref="I55:L55"/>
    <mergeCell ref="M55:N55"/>
    <mergeCell ref="G12:G13"/>
    <mergeCell ref="H12:H13"/>
    <mergeCell ref="I12:I13"/>
    <mergeCell ref="J12:J13"/>
    <mergeCell ref="D12:D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11/25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41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31.14062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824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547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03">
        <v>1</v>
      </c>
      <c r="B14" s="104">
        <v>2</v>
      </c>
      <c r="C14" s="105">
        <v>3</v>
      </c>
      <c r="D14" s="106">
        <v>4</v>
      </c>
      <c r="E14" s="304">
        <v>5</v>
      </c>
      <c r="F14" s="305"/>
      <c r="G14" s="107">
        <v>6</v>
      </c>
      <c r="H14" s="108">
        <v>7</v>
      </c>
      <c r="I14" s="109">
        <v>8</v>
      </c>
      <c r="J14" s="110">
        <v>9</v>
      </c>
      <c r="K14" s="107">
        <v>10</v>
      </c>
      <c r="L14" s="107">
        <v>11</v>
      </c>
      <c r="M14" s="110">
        <v>12</v>
      </c>
      <c r="N14" s="106">
        <v>13</v>
      </c>
    </row>
    <row r="15" spans="1:15" s="7" customFormat="1" ht="27" customHeight="1" x14ac:dyDescent="0.15">
      <c r="A15" s="25" t="s">
        <v>18</v>
      </c>
      <c r="B15" s="102" t="s">
        <v>549</v>
      </c>
      <c r="C15" s="97">
        <v>80</v>
      </c>
      <c r="D15" s="98" t="s">
        <v>87</v>
      </c>
      <c r="E15" s="222"/>
      <c r="F15" s="192"/>
      <c r="G15" s="193"/>
      <c r="H15" s="193"/>
      <c r="I15" s="215"/>
      <c r="J15" s="195"/>
      <c r="K15" s="216"/>
      <c r="L15" s="75">
        <f t="shared" ref="L15:L16" si="0">J15*K15</f>
        <v>0</v>
      </c>
      <c r="M15" s="100">
        <f t="shared" ref="M15:M16" si="1">J15+L15</f>
        <v>0</v>
      </c>
      <c r="N15" s="101">
        <f t="shared" ref="N15:N16" si="2">$C15*M15</f>
        <v>0</v>
      </c>
      <c r="O15" s="3"/>
    </row>
    <row r="16" spans="1:15" s="7" customFormat="1" ht="27" customHeight="1" x14ac:dyDescent="0.15">
      <c r="A16" s="30" t="s">
        <v>19</v>
      </c>
      <c r="B16" s="49" t="s">
        <v>548</v>
      </c>
      <c r="C16" s="47">
        <v>200</v>
      </c>
      <c r="D16" s="60" t="s">
        <v>87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  <c r="O16" s="3"/>
    </row>
    <row r="17" spans="1:15" s="7" customFormat="1" ht="27" customHeight="1" x14ac:dyDescent="0.15">
      <c r="A17" s="30" t="s">
        <v>20</v>
      </c>
      <c r="B17" s="49" t="s">
        <v>282</v>
      </c>
      <c r="C17" s="32">
        <v>80</v>
      </c>
      <c r="D17" s="43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38" si="3">J17*K17</f>
        <v>0</v>
      </c>
      <c r="M17" s="28">
        <f t="shared" ref="M17:M38" si="4">J17+L17</f>
        <v>0</v>
      </c>
      <c r="N17" s="29">
        <f t="shared" ref="N17:N38" si="5">$C17*M17</f>
        <v>0</v>
      </c>
      <c r="O17" s="3"/>
    </row>
    <row r="18" spans="1:15" s="7" customFormat="1" ht="27" customHeight="1" x14ac:dyDescent="0.15">
      <c r="A18" s="30" t="s">
        <v>21</v>
      </c>
      <c r="B18" s="50" t="s">
        <v>550</v>
      </c>
      <c r="C18" s="32">
        <v>100</v>
      </c>
      <c r="D18" s="43" t="s">
        <v>87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27" customHeight="1" x14ac:dyDescent="0.15">
      <c r="A19" s="30" t="s">
        <v>22</v>
      </c>
      <c r="B19" s="49" t="s">
        <v>584</v>
      </c>
      <c r="C19" s="47">
        <v>100</v>
      </c>
      <c r="D19" s="60" t="s">
        <v>87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7" customHeight="1" x14ac:dyDescent="0.15">
      <c r="A20" s="30" t="s">
        <v>23</v>
      </c>
      <c r="B20" s="49" t="s">
        <v>551</v>
      </c>
      <c r="C20" s="47">
        <v>100</v>
      </c>
      <c r="D20" s="60" t="s">
        <v>87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27" customHeight="1" x14ac:dyDescent="0.15">
      <c r="A21" s="30" t="s">
        <v>24</v>
      </c>
      <c r="B21" s="50" t="s">
        <v>552</v>
      </c>
      <c r="C21" s="47">
        <v>100</v>
      </c>
      <c r="D21" s="60" t="s">
        <v>87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27" customHeight="1" x14ac:dyDescent="0.15">
      <c r="A22" s="30" t="s">
        <v>25</v>
      </c>
      <c r="B22" s="50" t="s">
        <v>553</v>
      </c>
      <c r="C22" s="47">
        <v>200</v>
      </c>
      <c r="D22" s="60" t="s">
        <v>87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7" customHeight="1" x14ac:dyDescent="0.15">
      <c r="A23" s="30" t="s">
        <v>26</v>
      </c>
      <c r="B23" s="50" t="s">
        <v>554</v>
      </c>
      <c r="C23" s="47">
        <v>200</v>
      </c>
      <c r="D23" s="60" t="s">
        <v>87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7" customHeight="1" x14ac:dyDescent="0.15">
      <c r="A24" s="30" t="s">
        <v>27</v>
      </c>
      <c r="B24" s="50" t="s">
        <v>555</v>
      </c>
      <c r="C24" s="32">
        <v>80</v>
      </c>
      <c r="D24" s="43" t="s">
        <v>87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7" customHeight="1" x14ac:dyDescent="0.15">
      <c r="A25" s="30" t="s">
        <v>28</v>
      </c>
      <c r="B25" s="50" t="s">
        <v>556</v>
      </c>
      <c r="C25" s="32">
        <v>300</v>
      </c>
      <c r="D25" s="43" t="s">
        <v>87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7" customHeight="1" x14ac:dyDescent="0.15">
      <c r="A26" s="30" t="s">
        <v>29</v>
      </c>
      <c r="B26" s="50" t="s">
        <v>208</v>
      </c>
      <c r="C26" s="47">
        <v>320</v>
      </c>
      <c r="D26" s="60" t="s">
        <v>87</v>
      </c>
      <c r="E26" s="220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7" customHeight="1" x14ac:dyDescent="0.15">
      <c r="A27" s="30" t="s">
        <v>30</v>
      </c>
      <c r="B27" s="50" t="s">
        <v>209</v>
      </c>
      <c r="C27" s="47">
        <v>120</v>
      </c>
      <c r="D27" s="60" t="s">
        <v>87</v>
      </c>
      <c r="E27" s="220"/>
      <c r="F27" s="198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7" customHeight="1" x14ac:dyDescent="0.15">
      <c r="A28" s="30" t="s">
        <v>31</v>
      </c>
      <c r="B28" s="50" t="s">
        <v>210</v>
      </c>
      <c r="C28" s="47">
        <v>60</v>
      </c>
      <c r="D28" s="60" t="s">
        <v>87</v>
      </c>
      <c r="E28" s="220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27" customHeight="1" x14ac:dyDescent="0.15">
      <c r="A29" s="30" t="s">
        <v>34</v>
      </c>
      <c r="B29" s="50" t="s">
        <v>212</v>
      </c>
      <c r="C29" s="47">
        <v>100</v>
      </c>
      <c r="D29" s="60" t="s">
        <v>87</v>
      </c>
      <c r="E29" s="220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7" customHeight="1" x14ac:dyDescent="0.15">
      <c r="A30" s="30" t="s">
        <v>35</v>
      </c>
      <c r="B30" s="50" t="s">
        <v>287</v>
      </c>
      <c r="C30" s="47">
        <v>100</v>
      </c>
      <c r="D30" s="60" t="s">
        <v>87</v>
      </c>
      <c r="E30" s="220"/>
      <c r="F30" s="198"/>
      <c r="G30" s="199"/>
      <c r="H30" s="199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7" customHeight="1" x14ac:dyDescent="0.15">
      <c r="A31" s="30" t="s">
        <v>36</v>
      </c>
      <c r="B31" s="50" t="s">
        <v>213</v>
      </c>
      <c r="C31" s="47">
        <v>80</v>
      </c>
      <c r="D31" s="60" t="s">
        <v>87</v>
      </c>
      <c r="E31" s="220"/>
      <c r="F31" s="198"/>
      <c r="G31" s="199"/>
      <c r="H31" s="199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27" customHeight="1" x14ac:dyDescent="0.15">
      <c r="A32" s="30" t="s">
        <v>37</v>
      </c>
      <c r="B32" s="50" t="s">
        <v>215</v>
      </c>
      <c r="C32" s="47">
        <v>300</v>
      </c>
      <c r="D32" s="60" t="s">
        <v>87</v>
      </c>
      <c r="E32" s="220"/>
      <c r="F32" s="198"/>
      <c r="G32" s="199"/>
      <c r="H32" s="199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15" s="7" customFormat="1" ht="27" customHeight="1" x14ac:dyDescent="0.15">
      <c r="A33" s="30" t="s">
        <v>38</v>
      </c>
      <c r="B33" s="50" t="s">
        <v>216</v>
      </c>
      <c r="C33" s="47">
        <v>300</v>
      </c>
      <c r="D33" s="43" t="s">
        <v>87</v>
      </c>
      <c r="E33" s="220"/>
      <c r="F33" s="198"/>
      <c r="G33" s="199"/>
      <c r="H33" s="199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15" s="7" customFormat="1" ht="27" customHeight="1" x14ac:dyDescent="0.15">
      <c r="A34" s="30" t="s">
        <v>39</v>
      </c>
      <c r="B34" s="50" t="s">
        <v>217</v>
      </c>
      <c r="C34" s="32">
        <v>400</v>
      </c>
      <c r="D34" s="43" t="s">
        <v>87</v>
      </c>
      <c r="E34" s="220"/>
      <c r="F34" s="198"/>
      <c r="G34" s="199"/>
      <c r="H34" s="199"/>
      <c r="I34" s="217"/>
      <c r="J34" s="218"/>
      <c r="K34" s="19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15" s="7" customFormat="1" ht="27" customHeight="1" x14ac:dyDescent="0.15">
      <c r="A35" s="30" t="s">
        <v>40</v>
      </c>
      <c r="B35" s="50" t="s">
        <v>218</v>
      </c>
      <c r="C35" s="47">
        <v>400</v>
      </c>
      <c r="D35" s="60" t="s">
        <v>87</v>
      </c>
      <c r="E35" s="220"/>
      <c r="F35" s="198"/>
      <c r="G35" s="199"/>
      <c r="H35" s="199"/>
      <c r="I35" s="217"/>
      <c r="J35" s="218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O35" s="3"/>
    </row>
    <row r="36" spans="1:15" s="7" customFormat="1" ht="27" customHeight="1" x14ac:dyDescent="0.15">
      <c r="A36" s="30" t="s">
        <v>41</v>
      </c>
      <c r="B36" s="50" t="s">
        <v>276</v>
      </c>
      <c r="C36" s="47">
        <v>400</v>
      </c>
      <c r="D36" s="60" t="s">
        <v>87</v>
      </c>
      <c r="E36" s="220"/>
      <c r="F36" s="198"/>
      <c r="G36" s="199"/>
      <c r="H36" s="199"/>
      <c r="I36" s="217"/>
      <c r="J36" s="218"/>
      <c r="K36" s="196"/>
      <c r="L36" s="27">
        <f t="shared" si="3"/>
        <v>0</v>
      </c>
      <c r="M36" s="28">
        <f t="shared" si="4"/>
        <v>0</v>
      </c>
      <c r="N36" s="29">
        <f t="shared" si="5"/>
        <v>0</v>
      </c>
      <c r="O36" s="3"/>
    </row>
    <row r="37" spans="1:15" s="7" customFormat="1" ht="27" customHeight="1" x14ac:dyDescent="0.15">
      <c r="A37" s="30" t="s">
        <v>42</v>
      </c>
      <c r="B37" s="50" t="s">
        <v>277</v>
      </c>
      <c r="C37" s="47">
        <v>300</v>
      </c>
      <c r="D37" s="60" t="s">
        <v>87</v>
      </c>
      <c r="E37" s="220"/>
      <c r="F37" s="198"/>
      <c r="G37" s="199"/>
      <c r="H37" s="199"/>
      <c r="I37" s="217"/>
      <c r="J37" s="218"/>
      <c r="K37" s="196"/>
      <c r="L37" s="27">
        <f t="shared" si="3"/>
        <v>0</v>
      </c>
      <c r="M37" s="28">
        <f t="shared" si="4"/>
        <v>0</v>
      </c>
      <c r="N37" s="29">
        <f t="shared" si="5"/>
        <v>0</v>
      </c>
      <c r="O37" s="3"/>
    </row>
    <row r="38" spans="1:15" s="7" customFormat="1" ht="27" customHeight="1" thickBot="1" x14ac:dyDescent="0.2">
      <c r="A38" s="30" t="s">
        <v>43</v>
      </c>
      <c r="B38" s="50" t="s">
        <v>288</v>
      </c>
      <c r="C38" s="47">
        <v>80</v>
      </c>
      <c r="D38" s="60" t="s">
        <v>87</v>
      </c>
      <c r="E38" s="220"/>
      <c r="F38" s="198"/>
      <c r="G38" s="199"/>
      <c r="H38" s="199"/>
      <c r="I38" s="217"/>
      <c r="J38" s="218"/>
      <c r="K38" s="196"/>
      <c r="L38" s="27">
        <f t="shared" si="3"/>
        <v>0</v>
      </c>
      <c r="M38" s="28">
        <f t="shared" si="4"/>
        <v>0</v>
      </c>
      <c r="N38" s="29">
        <f t="shared" si="5"/>
        <v>0</v>
      </c>
      <c r="O38" s="3"/>
    </row>
    <row r="39" spans="1:15" ht="19.899999999999999" customHeight="1" thickBot="1" x14ac:dyDescent="0.25">
      <c r="A39" s="284" t="s">
        <v>80</v>
      </c>
      <c r="B39" s="285"/>
      <c r="C39" s="285"/>
      <c r="D39" s="285"/>
      <c r="E39" s="85"/>
      <c r="F39" s="86"/>
      <c r="G39" s="87"/>
      <c r="H39" s="86"/>
      <c r="I39" s="88"/>
      <c r="J39" s="142">
        <f>SUM(J15:J38)</f>
        <v>0</v>
      </c>
      <c r="K39" s="89"/>
      <c r="L39" s="86"/>
      <c r="M39" s="86"/>
      <c r="N39" s="90">
        <f>SUM(N15:N38)</f>
        <v>0</v>
      </c>
    </row>
    <row r="40" spans="1:15" s="7" customFormat="1" ht="15" customHeight="1" x14ac:dyDescent="0.15">
      <c r="A40" s="46"/>
      <c r="B40" s="46"/>
      <c r="C40" s="34"/>
      <c r="D40" s="1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5" s="7" customFormat="1" ht="15" customHeight="1" x14ac:dyDescent="0.15">
      <c r="A41" s="3" t="s">
        <v>15</v>
      </c>
      <c r="B41" s="3"/>
      <c r="C41" s="2"/>
      <c r="D41" s="4"/>
      <c r="E41" s="3"/>
      <c r="G41" s="1"/>
      <c r="H41" s="1" t="s">
        <v>16</v>
      </c>
      <c r="I41" s="281" t="s">
        <v>17</v>
      </c>
      <c r="J41" s="281"/>
      <c r="K41" s="281"/>
      <c r="L41" s="281"/>
      <c r="M41" s="280"/>
      <c r="N41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39:D39"/>
    <mergeCell ref="I41:L41"/>
    <mergeCell ref="M41:N41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11/26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39"/>
  <sheetViews>
    <sheetView zoomScaleNormal="100" workbookViewId="0"/>
  </sheetViews>
  <sheetFormatPr defaultColWidth="9" defaultRowHeight="15" customHeight="1" x14ac:dyDescent="0.2"/>
  <cols>
    <col min="1" max="1" width="4.42578125" style="1" customWidth="1"/>
    <col min="2" max="2" width="31.14062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825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70">
        <v>6</v>
      </c>
      <c r="H14" s="16">
        <v>7</v>
      </c>
      <c r="I14" s="17">
        <v>8</v>
      </c>
      <c r="J14" s="18">
        <v>9</v>
      </c>
      <c r="K14" s="70">
        <v>10</v>
      </c>
      <c r="L14" s="70">
        <v>11</v>
      </c>
      <c r="M14" s="18">
        <v>12</v>
      </c>
      <c r="N14" s="19">
        <v>13</v>
      </c>
    </row>
    <row r="15" spans="1:15" s="7" customFormat="1" ht="25.15" customHeight="1" x14ac:dyDescent="0.15">
      <c r="A15" s="91" t="s">
        <v>18</v>
      </c>
      <c r="B15" s="112" t="s">
        <v>205</v>
      </c>
      <c r="C15" s="65">
        <v>300</v>
      </c>
      <c r="D15" s="72" t="s">
        <v>87</v>
      </c>
      <c r="E15" s="223"/>
      <c r="F15" s="224"/>
      <c r="G15" s="225"/>
      <c r="H15" s="225"/>
      <c r="I15" s="238"/>
      <c r="J15" s="239"/>
      <c r="K15" s="240"/>
      <c r="L15" s="93">
        <f t="shared" ref="L15:L16" si="0">J15*K15</f>
        <v>0</v>
      </c>
      <c r="M15" s="94">
        <f t="shared" ref="M15:M16" si="1">J15+L15</f>
        <v>0</v>
      </c>
      <c r="N15" s="95">
        <f t="shared" ref="N15" si="2">$C15*M15</f>
        <v>0</v>
      </c>
      <c r="O15" s="3"/>
    </row>
    <row r="16" spans="1:15" s="7" customFormat="1" ht="25.15" customHeight="1" x14ac:dyDescent="0.15">
      <c r="A16" s="30" t="s">
        <v>19</v>
      </c>
      <c r="B16" s="49" t="s">
        <v>271</v>
      </c>
      <c r="C16" s="32">
        <v>300</v>
      </c>
      <c r="D16" s="43" t="s">
        <v>87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>$C16*M16</f>
        <v>0</v>
      </c>
      <c r="O16" s="3"/>
    </row>
    <row r="17" spans="1:15" s="7" customFormat="1" ht="25.15" customHeight="1" x14ac:dyDescent="0.15">
      <c r="A17" s="30" t="s">
        <v>20</v>
      </c>
      <c r="B17" s="102" t="s">
        <v>358</v>
      </c>
      <c r="C17" s="97">
        <v>300</v>
      </c>
      <c r="D17" s="98" t="s">
        <v>87</v>
      </c>
      <c r="E17" s="222"/>
      <c r="F17" s="192"/>
      <c r="G17" s="193"/>
      <c r="H17" s="193"/>
      <c r="I17" s="215"/>
      <c r="J17" s="218"/>
      <c r="K17" s="216"/>
      <c r="L17" s="27">
        <f t="shared" ref="L17:L34" si="3">J17*K17</f>
        <v>0</v>
      </c>
      <c r="M17" s="28">
        <f t="shared" ref="M17:M34" si="4">J17+L17</f>
        <v>0</v>
      </c>
      <c r="N17" s="29">
        <f t="shared" ref="N17:N34" si="5">$C17*M17</f>
        <v>0</v>
      </c>
      <c r="O17" s="3"/>
    </row>
    <row r="18" spans="1:15" s="7" customFormat="1" ht="25.15" customHeight="1" x14ac:dyDescent="0.15">
      <c r="A18" s="30" t="s">
        <v>21</v>
      </c>
      <c r="B18" s="49" t="s">
        <v>206</v>
      </c>
      <c r="C18" s="47">
        <v>300</v>
      </c>
      <c r="D18" s="60" t="s">
        <v>87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25.15" customHeight="1" x14ac:dyDescent="0.15">
      <c r="A19" s="30" t="s">
        <v>22</v>
      </c>
      <c r="B19" s="49" t="s">
        <v>207</v>
      </c>
      <c r="C19" s="32">
        <v>200</v>
      </c>
      <c r="D19" s="43" t="s">
        <v>87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5.15" customHeight="1" x14ac:dyDescent="0.15">
      <c r="A20" s="30" t="s">
        <v>23</v>
      </c>
      <c r="B20" s="49" t="s">
        <v>272</v>
      </c>
      <c r="C20" s="47">
        <v>400</v>
      </c>
      <c r="D20" s="60" t="s">
        <v>87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25.15" customHeight="1" x14ac:dyDescent="0.15">
      <c r="A21" s="30" t="s">
        <v>24</v>
      </c>
      <c r="B21" s="49" t="s">
        <v>359</v>
      </c>
      <c r="C21" s="47">
        <v>400</v>
      </c>
      <c r="D21" s="60" t="s">
        <v>87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25.15" customHeight="1" x14ac:dyDescent="0.15">
      <c r="A22" s="30" t="s">
        <v>25</v>
      </c>
      <c r="B22" s="50" t="s">
        <v>586</v>
      </c>
      <c r="C22" s="32">
        <v>300</v>
      </c>
      <c r="D22" s="43" t="s">
        <v>87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5.15" customHeight="1" x14ac:dyDescent="0.15">
      <c r="A23" s="30" t="s">
        <v>26</v>
      </c>
      <c r="B23" s="50" t="s">
        <v>211</v>
      </c>
      <c r="C23" s="47">
        <v>300</v>
      </c>
      <c r="D23" s="60" t="s">
        <v>87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5.15" customHeight="1" x14ac:dyDescent="0.15">
      <c r="A24" s="30" t="s">
        <v>27</v>
      </c>
      <c r="B24" s="50" t="s">
        <v>753</v>
      </c>
      <c r="C24" s="32">
        <v>80</v>
      </c>
      <c r="D24" s="43" t="s">
        <v>546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5.15" customHeight="1" x14ac:dyDescent="0.15">
      <c r="A25" s="30" t="s">
        <v>28</v>
      </c>
      <c r="B25" s="50" t="s">
        <v>214</v>
      </c>
      <c r="C25" s="32">
        <v>80</v>
      </c>
      <c r="D25" s="43" t="s">
        <v>546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5.15" customHeight="1" x14ac:dyDescent="0.15">
      <c r="A26" s="30" t="s">
        <v>29</v>
      </c>
      <c r="B26" s="50" t="s">
        <v>800</v>
      </c>
      <c r="C26" s="171">
        <v>200</v>
      </c>
      <c r="D26" s="170" t="s">
        <v>546</v>
      </c>
      <c r="E26" s="248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5.15" customHeight="1" x14ac:dyDescent="0.15">
      <c r="A27" s="30" t="s">
        <v>30</v>
      </c>
      <c r="B27" s="50" t="s">
        <v>801</v>
      </c>
      <c r="C27" s="171">
        <v>200</v>
      </c>
      <c r="D27" s="170" t="s">
        <v>546</v>
      </c>
      <c r="E27" s="248"/>
      <c r="F27" s="198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5.15" customHeight="1" x14ac:dyDescent="0.15">
      <c r="A28" s="30" t="s">
        <v>31</v>
      </c>
      <c r="B28" s="50" t="s">
        <v>754</v>
      </c>
      <c r="C28" s="47">
        <v>200</v>
      </c>
      <c r="D28" s="60" t="s">
        <v>546</v>
      </c>
      <c r="E28" s="220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25.15" customHeight="1" x14ac:dyDescent="0.15">
      <c r="A29" s="30" t="s">
        <v>34</v>
      </c>
      <c r="B29" s="50" t="s">
        <v>273</v>
      </c>
      <c r="C29" s="47">
        <v>200</v>
      </c>
      <c r="D29" s="60" t="s">
        <v>87</v>
      </c>
      <c r="E29" s="220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5.15" customHeight="1" x14ac:dyDescent="0.15">
      <c r="A30" s="30" t="s">
        <v>35</v>
      </c>
      <c r="B30" s="50" t="s">
        <v>274</v>
      </c>
      <c r="C30" s="47">
        <v>200</v>
      </c>
      <c r="D30" s="60" t="s">
        <v>87</v>
      </c>
      <c r="E30" s="220"/>
      <c r="F30" s="198"/>
      <c r="G30" s="199"/>
      <c r="H30" s="199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5.15" customHeight="1" x14ac:dyDescent="0.15">
      <c r="A31" s="30" t="s">
        <v>36</v>
      </c>
      <c r="B31" s="50" t="s">
        <v>275</v>
      </c>
      <c r="C31" s="47">
        <v>400</v>
      </c>
      <c r="D31" s="60" t="s">
        <v>87</v>
      </c>
      <c r="E31" s="220"/>
      <c r="F31" s="198"/>
      <c r="G31" s="199"/>
      <c r="H31" s="199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25.15" customHeight="1" x14ac:dyDescent="0.15">
      <c r="A32" s="30" t="s">
        <v>37</v>
      </c>
      <c r="B32" s="50" t="s">
        <v>585</v>
      </c>
      <c r="C32" s="47">
        <v>200</v>
      </c>
      <c r="D32" s="60" t="s">
        <v>87</v>
      </c>
      <c r="E32" s="220"/>
      <c r="F32" s="198"/>
      <c r="G32" s="199"/>
      <c r="H32" s="199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24" s="7" customFormat="1" ht="25.15" customHeight="1" x14ac:dyDescent="0.15">
      <c r="A33" s="30" t="s">
        <v>38</v>
      </c>
      <c r="B33" s="50" t="s">
        <v>360</v>
      </c>
      <c r="C33" s="47">
        <v>200</v>
      </c>
      <c r="D33" s="60" t="s">
        <v>87</v>
      </c>
      <c r="E33" s="220"/>
      <c r="F33" s="198"/>
      <c r="G33" s="199"/>
      <c r="H33" s="199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24" s="7" customFormat="1" ht="25.15" customHeight="1" thickBot="1" x14ac:dyDescent="0.2">
      <c r="A34" s="30" t="s">
        <v>39</v>
      </c>
      <c r="B34" s="111" t="s">
        <v>395</v>
      </c>
      <c r="C34" s="47">
        <v>200</v>
      </c>
      <c r="D34" s="60" t="s">
        <v>87</v>
      </c>
      <c r="E34" s="221"/>
      <c r="F34" s="202"/>
      <c r="G34" s="203"/>
      <c r="H34" s="203"/>
      <c r="I34" s="219"/>
      <c r="J34" s="205"/>
      <c r="K34" s="20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24" s="7" customFormat="1" ht="26.25" customHeight="1" thickBot="1" x14ac:dyDescent="0.2">
      <c r="A35" s="284" t="s">
        <v>81</v>
      </c>
      <c r="B35" s="285"/>
      <c r="C35" s="285"/>
      <c r="D35" s="286"/>
      <c r="E35" s="85"/>
      <c r="F35" s="86"/>
      <c r="G35" s="87"/>
      <c r="H35" s="86"/>
      <c r="I35" s="88"/>
      <c r="J35" s="142">
        <f>SUM(J15:J34)</f>
        <v>0</v>
      </c>
      <c r="K35" s="89"/>
      <c r="L35" s="86"/>
      <c r="M35" s="86"/>
      <c r="N35" s="152">
        <f>SUM(N15:N34)</f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7" customFormat="1" ht="26.25" customHeight="1" x14ac:dyDescent="0.15">
      <c r="A36" s="125"/>
      <c r="B36" s="125"/>
      <c r="C36" s="125"/>
      <c r="D36" s="125"/>
      <c r="E36" s="126"/>
      <c r="F36" s="126"/>
      <c r="G36" s="127"/>
      <c r="H36" s="126"/>
      <c r="I36" s="126"/>
      <c r="J36" s="150"/>
      <c r="K36" s="126"/>
      <c r="L36" s="126"/>
      <c r="M36" s="126"/>
      <c r="N36" s="128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3.25" customHeight="1" x14ac:dyDescent="0.15">
      <c r="A37" s="3" t="s">
        <v>15</v>
      </c>
      <c r="C37" s="2"/>
      <c r="D37" s="4"/>
      <c r="F37" s="7"/>
      <c r="G37" s="1"/>
      <c r="H37" s="1" t="s">
        <v>16</v>
      </c>
      <c r="I37" s="281" t="s">
        <v>17</v>
      </c>
      <c r="J37" s="281"/>
      <c r="K37" s="281"/>
      <c r="L37" s="281"/>
      <c r="M37" s="280"/>
      <c r="N37" s="280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7" customFormat="1" ht="20.25" customHeight="1" x14ac:dyDescent="0.15">
      <c r="A38" s="1"/>
      <c r="B38" s="3"/>
      <c r="C38" s="34"/>
      <c r="D38" s="1"/>
      <c r="E38" s="3"/>
      <c r="F38" s="3"/>
      <c r="G38" s="3"/>
      <c r="H38" s="3"/>
      <c r="I38" s="3"/>
      <c r="J38" s="3"/>
      <c r="K38" s="3"/>
      <c r="L38" s="3"/>
      <c r="M38" s="2"/>
      <c r="N38" s="2"/>
    </row>
    <row r="39" spans="1:24" s="7" customFormat="1" ht="19.5" customHeight="1" x14ac:dyDescent="0.15">
      <c r="A39" s="1"/>
      <c r="B39" s="3"/>
      <c r="C39" s="34"/>
      <c r="D39" s="1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35:D35"/>
    <mergeCell ref="E14:F14"/>
    <mergeCell ref="I37:L37"/>
    <mergeCell ref="M37:N37"/>
    <mergeCell ref="G12:G13"/>
    <mergeCell ref="H12:H13"/>
    <mergeCell ref="I12:I13"/>
    <mergeCell ref="J12:J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D12:D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11/27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List15"/>
  <dimension ref="A1:O3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826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32.25" customHeight="1" x14ac:dyDescent="0.15">
      <c r="A15" s="137" t="s">
        <v>18</v>
      </c>
      <c r="B15" s="53" t="s">
        <v>644</v>
      </c>
      <c r="C15" s="21">
        <v>6000</v>
      </c>
      <c r="D15" s="134" t="s">
        <v>546</v>
      </c>
      <c r="E15" s="207"/>
      <c r="F15" s="186"/>
      <c r="G15" s="187"/>
      <c r="H15" s="187"/>
      <c r="I15" s="208"/>
      <c r="J15" s="189"/>
      <c r="K15" s="190"/>
      <c r="L15" s="22">
        <f t="shared" ref="L15:L16" si="0">J15*K15</f>
        <v>0</v>
      </c>
      <c r="M15" s="23">
        <f t="shared" ref="M15:M16" si="1">J15+L15</f>
        <v>0</v>
      </c>
      <c r="N15" s="24">
        <f t="shared" ref="N15:N16" si="2">$C15*M15</f>
        <v>0</v>
      </c>
      <c r="O15" s="3"/>
    </row>
    <row r="16" spans="1:15" s="7" customFormat="1" ht="32.25" customHeight="1" x14ac:dyDescent="0.15">
      <c r="A16" s="30" t="s">
        <v>19</v>
      </c>
      <c r="B16" s="51" t="s">
        <v>645</v>
      </c>
      <c r="C16" s="32">
        <v>6000</v>
      </c>
      <c r="D16" s="140" t="s">
        <v>546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  <c r="O16" s="3"/>
    </row>
    <row r="17" spans="1:15" s="7" customFormat="1" ht="32.25" customHeight="1" x14ac:dyDescent="0.15">
      <c r="A17" s="30" t="s">
        <v>20</v>
      </c>
      <c r="B17" s="51" t="s">
        <v>647</v>
      </c>
      <c r="C17" s="32">
        <v>6000</v>
      </c>
      <c r="D17" s="140" t="s">
        <v>546</v>
      </c>
      <c r="E17" s="220"/>
      <c r="F17" s="198"/>
      <c r="G17" s="199"/>
      <c r="H17" s="199"/>
      <c r="I17" s="217"/>
      <c r="J17" s="218"/>
      <c r="K17" s="196"/>
      <c r="L17" s="27">
        <f t="shared" ref="L17:L36" si="3">J17*K17</f>
        <v>0</v>
      </c>
      <c r="M17" s="28">
        <f t="shared" ref="M17:M36" si="4">J17+L17</f>
        <v>0</v>
      </c>
      <c r="N17" s="29">
        <f t="shared" ref="N17:N36" si="5">$C17*M17</f>
        <v>0</v>
      </c>
      <c r="O17" s="3"/>
    </row>
    <row r="18" spans="1:15" s="7" customFormat="1" ht="32.25" customHeight="1" x14ac:dyDescent="0.15">
      <c r="A18" s="30" t="s">
        <v>21</v>
      </c>
      <c r="B18" s="31" t="s">
        <v>646</v>
      </c>
      <c r="C18" s="32">
        <v>5000</v>
      </c>
      <c r="D18" s="140" t="s">
        <v>546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25.15" customHeight="1" x14ac:dyDescent="0.15">
      <c r="A19" s="30" t="s">
        <v>22</v>
      </c>
      <c r="B19" s="52" t="s">
        <v>219</v>
      </c>
      <c r="C19" s="32">
        <v>520</v>
      </c>
      <c r="D19" s="140" t="s">
        <v>108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5.15" customHeight="1" x14ac:dyDescent="0.15">
      <c r="A20" s="30" t="s">
        <v>23</v>
      </c>
      <c r="B20" s="52" t="s">
        <v>220</v>
      </c>
      <c r="C20" s="32">
        <v>10000</v>
      </c>
      <c r="D20" s="140" t="s">
        <v>546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25.15" customHeight="1" x14ac:dyDescent="0.15">
      <c r="A21" s="30" t="s">
        <v>24</v>
      </c>
      <c r="B21" s="52" t="s">
        <v>760</v>
      </c>
      <c r="C21" s="32">
        <v>50</v>
      </c>
      <c r="D21" s="140" t="s">
        <v>546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25.15" customHeight="1" x14ac:dyDescent="0.15">
      <c r="A22" s="30" t="s">
        <v>25</v>
      </c>
      <c r="B22" s="52" t="s">
        <v>755</v>
      </c>
      <c r="C22" s="32">
        <v>50</v>
      </c>
      <c r="D22" s="140" t="s">
        <v>546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5.15" customHeight="1" x14ac:dyDescent="0.15">
      <c r="A23" s="30" t="s">
        <v>26</v>
      </c>
      <c r="B23" s="52" t="s">
        <v>756</v>
      </c>
      <c r="C23" s="32">
        <v>50</v>
      </c>
      <c r="D23" s="140" t="s">
        <v>546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5.15" customHeight="1" x14ac:dyDescent="0.15">
      <c r="A24" s="30" t="s">
        <v>27</v>
      </c>
      <c r="B24" s="52" t="s">
        <v>757</v>
      </c>
      <c r="C24" s="32">
        <v>50</v>
      </c>
      <c r="D24" s="140" t="s">
        <v>546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5.15" customHeight="1" x14ac:dyDescent="0.15">
      <c r="A25" s="30" t="s">
        <v>28</v>
      </c>
      <c r="B25" s="52" t="s">
        <v>758</v>
      </c>
      <c r="C25" s="32">
        <v>200</v>
      </c>
      <c r="D25" s="140" t="s">
        <v>546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5.15" customHeight="1" x14ac:dyDescent="0.15">
      <c r="A26" s="30" t="s">
        <v>29</v>
      </c>
      <c r="B26" s="52" t="s">
        <v>759</v>
      </c>
      <c r="C26" s="32">
        <v>200</v>
      </c>
      <c r="D26" s="140" t="s">
        <v>546</v>
      </c>
      <c r="E26" s="220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5.15" customHeight="1" x14ac:dyDescent="0.15">
      <c r="A27" s="30" t="s">
        <v>30</v>
      </c>
      <c r="B27" s="52" t="s">
        <v>221</v>
      </c>
      <c r="C27" s="32">
        <v>5000</v>
      </c>
      <c r="D27" s="140" t="s">
        <v>546</v>
      </c>
      <c r="E27" s="220"/>
      <c r="F27" s="198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5.15" customHeight="1" x14ac:dyDescent="0.15">
      <c r="A28" s="30" t="s">
        <v>31</v>
      </c>
      <c r="B28" s="52" t="s">
        <v>289</v>
      </c>
      <c r="C28" s="32">
        <v>5000</v>
      </c>
      <c r="D28" s="140" t="s">
        <v>546</v>
      </c>
      <c r="E28" s="220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30" customHeight="1" x14ac:dyDescent="0.15">
      <c r="A29" s="30" t="s">
        <v>34</v>
      </c>
      <c r="B29" s="52" t="s">
        <v>537</v>
      </c>
      <c r="C29" s="32">
        <v>3000</v>
      </c>
      <c r="D29" s="140" t="s">
        <v>108</v>
      </c>
      <c r="E29" s="220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5.15" customHeight="1" x14ac:dyDescent="0.15">
      <c r="A30" s="30" t="s">
        <v>35</v>
      </c>
      <c r="B30" s="52" t="s">
        <v>589</v>
      </c>
      <c r="C30" s="32">
        <v>300</v>
      </c>
      <c r="D30" s="140" t="s">
        <v>108</v>
      </c>
      <c r="E30" s="220"/>
      <c r="F30" s="198"/>
      <c r="G30" s="199"/>
      <c r="H30" s="199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5.15" customHeight="1" x14ac:dyDescent="0.15">
      <c r="A31" s="30" t="s">
        <v>36</v>
      </c>
      <c r="B31" s="52" t="s">
        <v>588</v>
      </c>
      <c r="C31" s="32">
        <v>5000</v>
      </c>
      <c r="D31" s="140" t="s">
        <v>546</v>
      </c>
      <c r="E31" s="220"/>
      <c r="F31" s="198"/>
      <c r="G31" s="199"/>
      <c r="H31" s="199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32.25" customHeight="1" x14ac:dyDescent="0.15">
      <c r="A32" s="30" t="s">
        <v>37</v>
      </c>
      <c r="B32" s="52" t="s">
        <v>587</v>
      </c>
      <c r="C32" s="32">
        <v>6000</v>
      </c>
      <c r="D32" s="140" t="s">
        <v>546</v>
      </c>
      <c r="E32" s="220"/>
      <c r="F32" s="198"/>
      <c r="G32" s="199"/>
      <c r="H32" s="199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15" s="7" customFormat="1" ht="25.15" customHeight="1" x14ac:dyDescent="0.15">
      <c r="A33" s="30" t="s">
        <v>38</v>
      </c>
      <c r="B33" s="52" t="s">
        <v>222</v>
      </c>
      <c r="C33" s="32">
        <v>80</v>
      </c>
      <c r="D33" s="140" t="s">
        <v>223</v>
      </c>
      <c r="E33" s="220"/>
      <c r="F33" s="198"/>
      <c r="G33" s="199"/>
      <c r="H33" s="199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15" s="7" customFormat="1" ht="25.15" customHeight="1" x14ac:dyDescent="0.15">
      <c r="A34" s="30" t="s">
        <v>39</v>
      </c>
      <c r="B34" s="113" t="s">
        <v>486</v>
      </c>
      <c r="C34" s="47">
        <v>200</v>
      </c>
      <c r="D34" s="141" t="s">
        <v>546</v>
      </c>
      <c r="E34" s="221"/>
      <c r="F34" s="202"/>
      <c r="G34" s="203"/>
      <c r="H34" s="203"/>
      <c r="I34" s="219"/>
      <c r="J34" s="205"/>
      <c r="K34" s="20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15" s="122" customFormat="1" ht="25.15" customHeight="1" x14ac:dyDescent="0.15">
      <c r="A35" s="30" t="s">
        <v>40</v>
      </c>
      <c r="B35" s="52" t="s">
        <v>762</v>
      </c>
      <c r="C35" s="32">
        <v>400</v>
      </c>
      <c r="D35" s="140" t="s">
        <v>546</v>
      </c>
      <c r="E35" s="220"/>
      <c r="F35" s="198"/>
      <c r="G35" s="199"/>
      <c r="H35" s="199"/>
      <c r="I35" s="217"/>
      <c r="J35" s="218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O35" s="3"/>
    </row>
    <row r="36" spans="1:15" s="122" customFormat="1" ht="25.15" customHeight="1" thickBot="1" x14ac:dyDescent="0.2">
      <c r="A36" s="9" t="s">
        <v>41</v>
      </c>
      <c r="B36" s="163" t="s">
        <v>761</v>
      </c>
      <c r="C36" s="145">
        <v>400</v>
      </c>
      <c r="D36" s="135" t="s">
        <v>546</v>
      </c>
      <c r="E36" s="221"/>
      <c r="F36" s="202"/>
      <c r="G36" s="203"/>
      <c r="H36" s="203"/>
      <c r="I36" s="219"/>
      <c r="J36" s="205"/>
      <c r="K36" s="206"/>
      <c r="L36" s="76">
        <f t="shared" si="3"/>
        <v>0</v>
      </c>
      <c r="M36" s="77">
        <f t="shared" si="4"/>
        <v>0</v>
      </c>
      <c r="N36" s="78">
        <f t="shared" si="5"/>
        <v>0</v>
      </c>
      <c r="O36" s="3"/>
    </row>
    <row r="37" spans="1:15" ht="23.25" customHeight="1" thickBot="1" x14ac:dyDescent="0.25">
      <c r="A37" s="301" t="s">
        <v>82</v>
      </c>
      <c r="B37" s="302"/>
      <c r="C37" s="302"/>
      <c r="D37" s="302"/>
      <c r="E37" s="85"/>
      <c r="F37" s="86"/>
      <c r="G37" s="87"/>
      <c r="H37" s="86"/>
      <c r="I37" s="88"/>
      <c r="J37" s="142">
        <f>SUM(J15:J36)</f>
        <v>0</v>
      </c>
      <c r="K37" s="89"/>
      <c r="L37" s="86"/>
      <c r="M37" s="86"/>
      <c r="N37" s="152">
        <f>SUM(N15:N36)</f>
        <v>0</v>
      </c>
    </row>
    <row r="38" spans="1:15" s="7" customFormat="1" ht="20.25" customHeight="1" x14ac:dyDescent="0.15">
      <c r="A38" s="33"/>
      <c r="B38" s="33"/>
      <c r="C38" s="34"/>
      <c r="D38" s="1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5" s="7" customFormat="1" ht="19.5" customHeight="1" x14ac:dyDescent="0.15">
      <c r="A39" s="3" t="s">
        <v>15</v>
      </c>
      <c r="B39" s="3"/>
      <c r="C39" s="2"/>
      <c r="D39" s="4"/>
      <c r="E39" s="3"/>
      <c r="G39" s="1"/>
      <c r="H39" s="1" t="s">
        <v>16</v>
      </c>
      <c r="I39" s="281" t="s">
        <v>17</v>
      </c>
      <c r="J39" s="281"/>
      <c r="K39" s="281"/>
      <c r="L39" s="281"/>
      <c r="M39" s="280"/>
      <c r="N39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37:D37"/>
    <mergeCell ref="I39:L39"/>
    <mergeCell ref="M39:N3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11/28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List16"/>
  <dimension ref="A1:O33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827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3.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34.5" customHeight="1" x14ac:dyDescent="0.15">
      <c r="A15" s="137" t="s">
        <v>18</v>
      </c>
      <c r="B15" s="55" t="s">
        <v>763</v>
      </c>
      <c r="C15" s="21">
        <v>50</v>
      </c>
      <c r="D15" s="42" t="s">
        <v>87</v>
      </c>
      <c r="E15" s="207"/>
      <c r="F15" s="186"/>
      <c r="G15" s="187"/>
      <c r="H15" s="187"/>
      <c r="I15" s="208"/>
      <c r="J15" s="189"/>
      <c r="K15" s="190"/>
      <c r="L15" s="22">
        <f t="shared" ref="L15:L16" si="0">J15*K15</f>
        <v>0</v>
      </c>
      <c r="M15" s="23">
        <f t="shared" ref="M15:M16" si="1">J15+L15</f>
        <v>0</v>
      </c>
      <c r="N15" s="24">
        <f t="shared" ref="N15:N16" si="2">$C15*M15</f>
        <v>0</v>
      </c>
      <c r="O15" s="3"/>
    </row>
    <row r="16" spans="1:15" s="7" customFormat="1" ht="22.9" customHeight="1" x14ac:dyDescent="0.15">
      <c r="A16" s="30" t="s">
        <v>19</v>
      </c>
      <c r="B16" s="52" t="s">
        <v>224</v>
      </c>
      <c r="C16" s="32">
        <v>80</v>
      </c>
      <c r="D16" s="43" t="s">
        <v>87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  <c r="O16" s="3"/>
    </row>
    <row r="17" spans="1:15" s="7" customFormat="1" ht="22.9" customHeight="1" x14ac:dyDescent="0.15">
      <c r="A17" s="30" t="s">
        <v>20</v>
      </c>
      <c r="B17" s="52" t="s">
        <v>225</v>
      </c>
      <c r="C17" s="32">
        <v>80</v>
      </c>
      <c r="D17" s="43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27" si="3">J17*K17</f>
        <v>0</v>
      </c>
      <c r="M17" s="28">
        <f t="shared" ref="M17:M27" si="4">J17+L17</f>
        <v>0</v>
      </c>
      <c r="N17" s="29">
        <f t="shared" ref="N17:N27" si="5">$C17*M17</f>
        <v>0</v>
      </c>
      <c r="O17" s="3"/>
    </row>
    <row r="18" spans="1:15" s="7" customFormat="1" ht="30" customHeight="1" x14ac:dyDescent="0.15">
      <c r="A18" s="30" t="s">
        <v>21</v>
      </c>
      <c r="B18" s="52" t="s">
        <v>764</v>
      </c>
      <c r="C18" s="32">
        <v>120</v>
      </c>
      <c r="D18" s="43" t="s">
        <v>87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45" customHeight="1" x14ac:dyDescent="0.15">
      <c r="A19" s="30" t="s">
        <v>22</v>
      </c>
      <c r="B19" s="52" t="s">
        <v>765</v>
      </c>
      <c r="C19" s="32">
        <v>50</v>
      </c>
      <c r="D19" s="43" t="s">
        <v>87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36" customHeight="1" x14ac:dyDescent="0.15">
      <c r="A20" s="30" t="s">
        <v>23</v>
      </c>
      <c r="B20" s="52" t="s">
        <v>766</v>
      </c>
      <c r="C20" s="32">
        <v>50</v>
      </c>
      <c r="D20" s="43" t="s">
        <v>87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39" customHeight="1" x14ac:dyDescent="0.15">
      <c r="A21" s="30" t="s">
        <v>24</v>
      </c>
      <c r="B21" s="52" t="s">
        <v>767</v>
      </c>
      <c r="C21" s="32">
        <v>60</v>
      </c>
      <c r="D21" s="43" t="s">
        <v>87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33" customHeight="1" x14ac:dyDescent="0.15">
      <c r="A22" s="30" t="s">
        <v>25</v>
      </c>
      <c r="B22" s="52" t="s">
        <v>226</v>
      </c>
      <c r="C22" s="32">
        <v>100</v>
      </c>
      <c r="D22" s="43" t="s">
        <v>87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5.15" customHeight="1" x14ac:dyDescent="0.15">
      <c r="A23" s="30" t="s">
        <v>26</v>
      </c>
      <c r="B23" s="52" t="s">
        <v>538</v>
      </c>
      <c r="C23" s="32">
        <v>80</v>
      </c>
      <c r="D23" s="43" t="s">
        <v>87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5.15" customHeight="1" x14ac:dyDescent="0.15">
      <c r="A24" s="30" t="s">
        <v>27</v>
      </c>
      <c r="B24" s="52" t="s">
        <v>364</v>
      </c>
      <c r="C24" s="32">
        <v>160</v>
      </c>
      <c r="D24" s="43" t="s">
        <v>87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5.15" customHeight="1" x14ac:dyDescent="0.15">
      <c r="A25" s="30" t="s">
        <v>28</v>
      </c>
      <c r="B25" s="52" t="s">
        <v>365</v>
      </c>
      <c r="C25" s="32">
        <v>120</v>
      </c>
      <c r="D25" s="43" t="s">
        <v>87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35.25" customHeight="1" x14ac:dyDescent="0.15">
      <c r="A26" s="30" t="s">
        <v>29</v>
      </c>
      <c r="B26" s="52" t="s">
        <v>768</v>
      </c>
      <c r="C26" s="32">
        <v>50</v>
      </c>
      <c r="D26" s="43" t="s">
        <v>87</v>
      </c>
      <c r="E26" s="220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37.5" customHeight="1" thickBot="1" x14ac:dyDescent="0.2">
      <c r="A27" s="9" t="s">
        <v>30</v>
      </c>
      <c r="B27" s="163" t="s">
        <v>769</v>
      </c>
      <c r="C27" s="145">
        <v>50</v>
      </c>
      <c r="D27" s="153" t="s">
        <v>87</v>
      </c>
      <c r="E27" s="236"/>
      <c r="F27" s="231"/>
      <c r="G27" s="232"/>
      <c r="H27" s="232"/>
      <c r="I27" s="233"/>
      <c r="J27" s="234"/>
      <c r="K27" s="235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19.899999999999999" customHeight="1" thickBot="1" x14ac:dyDescent="0.2">
      <c r="A28" s="284" t="s">
        <v>84</v>
      </c>
      <c r="B28" s="285"/>
      <c r="C28" s="285"/>
      <c r="D28" s="285"/>
      <c r="E28" s="85"/>
      <c r="F28" s="86"/>
      <c r="G28" s="87"/>
      <c r="H28" s="86"/>
      <c r="I28" s="88"/>
      <c r="J28" s="142">
        <f>SUM(J15:J27)</f>
        <v>0</v>
      </c>
      <c r="K28" s="89"/>
      <c r="L28" s="86"/>
      <c r="M28" s="86"/>
      <c r="N28" s="90">
        <f>SUM(N15:N27)</f>
        <v>0</v>
      </c>
    </row>
    <row r="29" spans="1:15" s="7" customFormat="1" ht="10.15" customHeight="1" x14ac:dyDescent="0.15">
      <c r="A29" s="33"/>
      <c r="B29" s="33"/>
      <c r="C29" s="34"/>
      <c r="D29" s="1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5" s="7" customFormat="1" ht="15" customHeight="1" x14ac:dyDescent="0.15">
      <c r="A30" s="3" t="s">
        <v>15</v>
      </c>
      <c r="B30" s="3"/>
      <c r="C30" s="2"/>
      <c r="D30" s="4"/>
      <c r="E30" s="3"/>
      <c r="G30" s="1"/>
      <c r="H30" s="1" t="s">
        <v>16</v>
      </c>
      <c r="I30" s="281" t="s">
        <v>17</v>
      </c>
      <c r="J30" s="281"/>
      <c r="K30" s="281"/>
      <c r="L30" s="281"/>
      <c r="M30" s="280"/>
      <c r="N30" s="280"/>
    </row>
    <row r="31" spans="1:15" ht="23.25" customHeight="1" x14ac:dyDescent="0.2"/>
    <row r="32" spans="1:15" s="7" customFormat="1" ht="20.25" customHeight="1" x14ac:dyDescent="0.15">
      <c r="A32" s="1"/>
      <c r="B32" s="3"/>
      <c r="C32" s="34"/>
      <c r="D32" s="1"/>
      <c r="E32" s="3"/>
      <c r="F32" s="3"/>
      <c r="G32" s="3"/>
      <c r="H32" s="3"/>
      <c r="I32" s="3"/>
      <c r="J32" s="3"/>
      <c r="K32" s="3"/>
      <c r="L32" s="3"/>
      <c r="M32" s="2"/>
      <c r="N32" s="2"/>
    </row>
    <row r="33" spans="1:14" s="7" customFormat="1" ht="19.5" customHeight="1" x14ac:dyDescent="0.15">
      <c r="A33" s="1"/>
      <c r="B33" s="3"/>
      <c r="C33" s="34"/>
      <c r="D33" s="1"/>
      <c r="E33" s="3"/>
      <c r="F33" s="3"/>
      <c r="G33" s="3"/>
      <c r="H33" s="3"/>
      <c r="I33" s="3"/>
      <c r="J33" s="3"/>
      <c r="K33" s="3"/>
      <c r="L33" s="3"/>
      <c r="M33" s="2"/>
      <c r="N33" s="2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8:D28"/>
    <mergeCell ref="I30:L30"/>
    <mergeCell ref="M30:N30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45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5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828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24" customHeight="1" x14ac:dyDescent="0.15">
      <c r="A15" s="137" t="s">
        <v>18</v>
      </c>
      <c r="B15" s="55" t="s">
        <v>227</v>
      </c>
      <c r="C15" s="21">
        <v>40</v>
      </c>
      <c r="D15" s="134" t="s">
        <v>546</v>
      </c>
      <c r="E15" s="185"/>
      <c r="F15" s="186"/>
      <c r="G15" s="187"/>
      <c r="H15" s="187"/>
      <c r="I15" s="208"/>
      <c r="J15" s="189"/>
      <c r="K15" s="190"/>
      <c r="L15" s="22">
        <f t="shared" ref="L15" si="0">J15*K15</f>
        <v>0</v>
      </c>
      <c r="M15" s="23">
        <f t="shared" ref="M15" si="1">J15+L15</f>
        <v>0</v>
      </c>
      <c r="N15" s="24">
        <f t="shared" ref="N15" si="2">$C15*M15</f>
        <v>0</v>
      </c>
      <c r="O15" s="3"/>
    </row>
    <row r="16" spans="1:15" s="7" customFormat="1" ht="24" customHeight="1" x14ac:dyDescent="0.15">
      <c r="A16" s="30" t="s">
        <v>19</v>
      </c>
      <c r="B16" s="52" t="s">
        <v>771</v>
      </c>
      <c r="C16" s="32">
        <v>40</v>
      </c>
      <c r="D16" s="140" t="s">
        <v>546</v>
      </c>
      <c r="E16" s="197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24" customHeight="1" x14ac:dyDescent="0.15">
      <c r="A17" s="30" t="s">
        <v>20</v>
      </c>
      <c r="B17" s="52" t="s">
        <v>770</v>
      </c>
      <c r="C17" s="32">
        <v>40</v>
      </c>
      <c r="D17" s="140" t="s">
        <v>546</v>
      </c>
      <c r="E17" s="197"/>
      <c r="F17" s="198"/>
      <c r="G17" s="199"/>
      <c r="H17" s="199"/>
      <c r="I17" s="217"/>
      <c r="J17" s="218"/>
      <c r="K17" s="196"/>
      <c r="L17" s="27">
        <f t="shared" ref="L17:L42" si="3">J17*K17</f>
        <v>0</v>
      </c>
      <c r="M17" s="28">
        <f t="shared" ref="M17:M42" si="4">J17+L17</f>
        <v>0</v>
      </c>
      <c r="N17" s="29">
        <f t="shared" ref="N17:N42" si="5">$C17*M17</f>
        <v>0</v>
      </c>
      <c r="O17" s="3"/>
    </row>
    <row r="18" spans="1:15" s="7" customFormat="1" ht="24" customHeight="1" x14ac:dyDescent="0.15">
      <c r="A18" s="30" t="s">
        <v>21</v>
      </c>
      <c r="B18" s="52" t="s">
        <v>772</v>
      </c>
      <c r="C18" s="32">
        <v>40</v>
      </c>
      <c r="D18" s="140" t="s">
        <v>546</v>
      </c>
      <c r="E18" s="197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24" customHeight="1" x14ac:dyDescent="0.15">
      <c r="A19" s="30" t="s">
        <v>22</v>
      </c>
      <c r="B19" s="52" t="s">
        <v>773</v>
      </c>
      <c r="C19" s="32">
        <v>20</v>
      </c>
      <c r="D19" s="140" t="s">
        <v>546</v>
      </c>
      <c r="E19" s="197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4" customHeight="1" x14ac:dyDescent="0.15">
      <c r="A20" s="30" t="s">
        <v>23</v>
      </c>
      <c r="B20" s="52" t="s">
        <v>774</v>
      </c>
      <c r="C20" s="32">
        <v>2</v>
      </c>
      <c r="D20" s="140" t="s">
        <v>546</v>
      </c>
      <c r="E20" s="197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24" customHeight="1" x14ac:dyDescent="0.15">
      <c r="A21" s="30" t="s">
        <v>24</v>
      </c>
      <c r="B21" s="52" t="s">
        <v>775</v>
      </c>
      <c r="C21" s="32">
        <v>20</v>
      </c>
      <c r="D21" s="140" t="s">
        <v>546</v>
      </c>
      <c r="E21" s="197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24" customHeight="1" x14ac:dyDescent="0.15">
      <c r="A22" s="30" t="s">
        <v>25</v>
      </c>
      <c r="B22" s="52" t="s">
        <v>776</v>
      </c>
      <c r="C22" s="32">
        <v>20</v>
      </c>
      <c r="D22" s="140" t="s">
        <v>546</v>
      </c>
      <c r="E22" s="197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4" customHeight="1" x14ac:dyDescent="0.15">
      <c r="A23" s="30" t="s">
        <v>26</v>
      </c>
      <c r="B23" s="52" t="s">
        <v>397</v>
      </c>
      <c r="C23" s="32">
        <v>60</v>
      </c>
      <c r="D23" s="140" t="s">
        <v>546</v>
      </c>
      <c r="E23" s="197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4" customHeight="1" x14ac:dyDescent="0.15">
      <c r="A24" s="30" t="s">
        <v>27</v>
      </c>
      <c r="B24" s="52" t="s">
        <v>228</v>
      </c>
      <c r="C24" s="32">
        <v>60</v>
      </c>
      <c r="D24" s="140" t="s">
        <v>546</v>
      </c>
      <c r="E24" s="197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4" customHeight="1" x14ac:dyDescent="0.15">
      <c r="A25" s="30" t="s">
        <v>28</v>
      </c>
      <c r="B25" s="54" t="s">
        <v>229</v>
      </c>
      <c r="C25" s="32">
        <v>120</v>
      </c>
      <c r="D25" s="140" t="s">
        <v>546</v>
      </c>
      <c r="E25" s="197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4" customHeight="1" x14ac:dyDescent="0.15">
      <c r="A26" s="30" t="s">
        <v>29</v>
      </c>
      <c r="B26" s="49" t="s">
        <v>230</v>
      </c>
      <c r="C26" s="32">
        <v>40</v>
      </c>
      <c r="D26" s="140" t="s">
        <v>546</v>
      </c>
      <c r="E26" s="197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4" customHeight="1" x14ac:dyDescent="0.15">
      <c r="A27" s="30" t="s">
        <v>30</v>
      </c>
      <c r="B27" s="49" t="s">
        <v>777</v>
      </c>
      <c r="C27" s="32">
        <v>5</v>
      </c>
      <c r="D27" s="140" t="s">
        <v>546</v>
      </c>
      <c r="E27" s="197"/>
      <c r="F27" s="198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4" customHeight="1" x14ac:dyDescent="0.15">
      <c r="A28" s="30" t="s">
        <v>31</v>
      </c>
      <c r="B28" s="49" t="s">
        <v>778</v>
      </c>
      <c r="C28" s="32">
        <v>30</v>
      </c>
      <c r="D28" s="140" t="s">
        <v>546</v>
      </c>
      <c r="E28" s="197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24" customHeight="1" x14ac:dyDescent="0.15">
      <c r="A29" s="30" t="s">
        <v>34</v>
      </c>
      <c r="B29" s="49" t="s">
        <v>298</v>
      </c>
      <c r="C29" s="32">
        <v>40</v>
      </c>
      <c r="D29" s="140" t="s">
        <v>546</v>
      </c>
      <c r="E29" s="197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4" customHeight="1" x14ac:dyDescent="0.15">
      <c r="A30" s="30" t="s">
        <v>35</v>
      </c>
      <c r="B30" s="69" t="s">
        <v>557</v>
      </c>
      <c r="C30" s="47">
        <v>40</v>
      </c>
      <c r="D30" s="141" t="s">
        <v>546</v>
      </c>
      <c r="E30" s="201"/>
      <c r="F30" s="202"/>
      <c r="G30" s="203"/>
      <c r="H30" s="203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4" customHeight="1" x14ac:dyDescent="0.15">
      <c r="A31" s="30" t="s">
        <v>36</v>
      </c>
      <c r="B31" s="69" t="s">
        <v>231</v>
      </c>
      <c r="C31" s="47">
        <v>40</v>
      </c>
      <c r="D31" s="141" t="s">
        <v>546</v>
      </c>
      <c r="E31" s="201"/>
      <c r="F31" s="202"/>
      <c r="G31" s="203"/>
      <c r="H31" s="203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24" customHeight="1" x14ac:dyDescent="0.15">
      <c r="A32" s="30" t="s">
        <v>37</v>
      </c>
      <c r="B32" s="69" t="s">
        <v>779</v>
      </c>
      <c r="C32" s="47">
        <v>40</v>
      </c>
      <c r="D32" s="141" t="s">
        <v>546</v>
      </c>
      <c r="E32" s="201"/>
      <c r="F32" s="202"/>
      <c r="G32" s="203"/>
      <c r="H32" s="203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15" s="7" customFormat="1" ht="24" customHeight="1" x14ac:dyDescent="0.15">
      <c r="A33" s="30" t="s">
        <v>38</v>
      </c>
      <c r="B33" s="69" t="s">
        <v>780</v>
      </c>
      <c r="C33" s="47">
        <v>5</v>
      </c>
      <c r="D33" s="141" t="s">
        <v>546</v>
      </c>
      <c r="E33" s="201"/>
      <c r="F33" s="202"/>
      <c r="G33" s="203"/>
      <c r="H33" s="203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15" s="7" customFormat="1" ht="24" customHeight="1" x14ac:dyDescent="0.15">
      <c r="A34" s="30" t="s">
        <v>39</v>
      </c>
      <c r="B34" s="49" t="s">
        <v>781</v>
      </c>
      <c r="C34" s="32">
        <v>40</v>
      </c>
      <c r="D34" s="140" t="s">
        <v>546</v>
      </c>
      <c r="E34" s="197"/>
      <c r="F34" s="198"/>
      <c r="G34" s="199"/>
      <c r="H34" s="199"/>
      <c r="I34" s="217"/>
      <c r="J34" s="218"/>
      <c r="K34" s="19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15" s="7" customFormat="1" ht="24" customHeight="1" x14ac:dyDescent="0.15">
      <c r="A35" s="30" t="s">
        <v>40</v>
      </c>
      <c r="B35" s="49" t="s">
        <v>782</v>
      </c>
      <c r="C35" s="32">
        <v>40</v>
      </c>
      <c r="D35" s="140" t="s">
        <v>546</v>
      </c>
      <c r="E35" s="197"/>
      <c r="F35" s="198"/>
      <c r="G35" s="199"/>
      <c r="H35" s="199"/>
      <c r="I35" s="217"/>
      <c r="J35" s="218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O35" s="3"/>
    </row>
    <row r="36" spans="1:15" s="7" customFormat="1" ht="24" customHeight="1" x14ac:dyDescent="0.15">
      <c r="A36" s="30" t="s">
        <v>41</v>
      </c>
      <c r="B36" s="49" t="s">
        <v>232</v>
      </c>
      <c r="C36" s="32">
        <v>60</v>
      </c>
      <c r="D36" s="140" t="s">
        <v>546</v>
      </c>
      <c r="E36" s="197"/>
      <c r="F36" s="198"/>
      <c r="G36" s="199"/>
      <c r="H36" s="199"/>
      <c r="I36" s="217"/>
      <c r="J36" s="218"/>
      <c r="K36" s="196"/>
      <c r="L36" s="27">
        <f t="shared" si="3"/>
        <v>0</v>
      </c>
      <c r="M36" s="28">
        <f t="shared" si="4"/>
        <v>0</v>
      </c>
      <c r="N36" s="29">
        <f t="shared" si="5"/>
        <v>0</v>
      </c>
      <c r="O36" s="3"/>
    </row>
    <row r="37" spans="1:15" s="7" customFormat="1" ht="24" customHeight="1" x14ac:dyDescent="0.15">
      <c r="A37" s="30" t="s">
        <v>42</v>
      </c>
      <c r="B37" s="49" t="s">
        <v>783</v>
      </c>
      <c r="C37" s="32">
        <v>60</v>
      </c>
      <c r="D37" s="140" t="s">
        <v>546</v>
      </c>
      <c r="E37" s="197"/>
      <c r="F37" s="198"/>
      <c r="G37" s="199"/>
      <c r="H37" s="199"/>
      <c r="I37" s="217"/>
      <c r="J37" s="218"/>
      <c r="K37" s="196"/>
      <c r="L37" s="27">
        <f t="shared" si="3"/>
        <v>0</v>
      </c>
      <c r="M37" s="28">
        <f t="shared" si="4"/>
        <v>0</v>
      </c>
      <c r="N37" s="29">
        <f t="shared" si="5"/>
        <v>0</v>
      </c>
      <c r="O37" s="3"/>
    </row>
    <row r="38" spans="1:15" s="7" customFormat="1" ht="24" customHeight="1" x14ac:dyDescent="0.15">
      <c r="A38" s="30" t="s">
        <v>43</v>
      </c>
      <c r="B38" s="49" t="s">
        <v>784</v>
      </c>
      <c r="C38" s="47">
        <v>40</v>
      </c>
      <c r="D38" s="141" t="s">
        <v>546</v>
      </c>
      <c r="E38" s="201"/>
      <c r="F38" s="202"/>
      <c r="G38" s="203"/>
      <c r="H38" s="203"/>
      <c r="I38" s="217"/>
      <c r="J38" s="218"/>
      <c r="K38" s="196"/>
      <c r="L38" s="27">
        <f t="shared" si="3"/>
        <v>0</v>
      </c>
      <c r="M38" s="28">
        <f t="shared" si="4"/>
        <v>0</v>
      </c>
      <c r="N38" s="29">
        <f t="shared" si="5"/>
        <v>0</v>
      </c>
      <c r="O38" s="3"/>
    </row>
    <row r="39" spans="1:15" s="7" customFormat="1" ht="24" customHeight="1" x14ac:dyDescent="0.15">
      <c r="A39" s="30" t="s">
        <v>44</v>
      </c>
      <c r="B39" s="69" t="s">
        <v>785</v>
      </c>
      <c r="C39" s="47">
        <v>60</v>
      </c>
      <c r="D39" s="141" t="s">
        <v>546</v>
      </c>
      <c r="E39" s="201"/>
      <c r="F39" s="202"/>
      <c r="G39" s="203"/>
      <c r="H39" s="203"/>
      <c r="I39" s="217"/>
      <c r="J39" s="218"/>
      <c r="K39" s="196"/>
      <c r="L39" s="27">
        <f t="shared" si="3"/>
        <v>0</v>
      </c>
      <c r="M39" s="28">
        <f t="shared" si="4"/>
        <v>0</v>
      </c>
      <c r="N39" s="29">
        <f t="shared" si="5"/>
        <v>0</v>
      </c>
      <c r="O39" s="3"/>
    </row>
    <row r="40" spans="1:15" s="7" customFormat="1" ht="24" customHeight="1" x14ac:dyDescent="0.15">
      <c r="A40" s="30" t="s">
        <v>45</v>
      </c>
      <c r="B40" s="69" t="s">
        <v>786</v>
      </c>
      <c r="C40" s="47">
        <v>40</v>
      </c>
      <c r="D40" s="141" t="s">
        <v>546</v>
      </c>
      <c r="E40" s="201"/>
      <c r="F40" s="202"/>
      <c r="G40" s="203"/>
      <c r="H40" s="203"/>
      <c r="I40" s="219"/>
      <c r="J40" s="205"/>
      <c r="K40" s="206"/>
      <c r="L40" s="27">
        <f t="shared" si="3"/>
        <v>0</v>
      </c>
      <c r="M40" s="28">
        <f t="shared" si="4"/>
        <v>0</v>
      </c>
      <c r="N40" s="29">
        <f t="shared" si="5"/>
        <v>0</v>
      </c>
      <c r="O40" s="3"/>
    </row>
    <row r="41" spans="1:15" s="7" customFormat="1" ht="24" customHeight="1" x14ac:dyDescent="0.15">
      <c r="A41" s="30" t="s">
        <v>46</v>
      </c>
      <c r="B41" s="69" t="s">
        <v>477</v>
      </c>
      <c r="C41" s="47">
        <v>60</v>
      </c>
      <c r="D41" s="141" t="s">
        <v>546</v>
      </c>
      <c r="E41" s="201"/>
      <c r="F41" s="202"/>
      <c r="G41" s="203"/>
      <c r="H41" s="203"/>
      <c r="I41" s="219"/>
      <c r="J41" s="205"/>
      <c r="K41" s="206"/>
      <c r="L41" s="27">
        <f t="shared" si="3"/>
        <v>0</v>
      </c>
      <c r="M41" s="28">
        <f t="shared" si="4"/>
        <v>0</v>
      </c>
      <c r="N41" s="29">
        <f t="shared" si="5"/>
        <v>0</v>
      </c>
      <c r="O41" s="3"/>
    </row>
    <row r="42" spans="1:15" s="7" customFormat="1" ht="24" customHeight="1" thickBot="1" x14ac:dyDescent="0.2">
      <c r="A42" s="9" t="s">
        <v>47</v>
      </c>
      <c r="B42" s="162" t="s">
        <v>558</v>
      </c>
      <c r="C42" s="145">
        <v>100</v>
      </c>
      <c r="D42" s="135" t="s">
        <v>546</v>
      </c>
      <c r="E42" s="201"/>
      <c r="F42" s="202"/>
      <c r="G42" s="203"/>
      <c r="H42" s="203"/>
      <c r="I42" s="219"/>
      <c r="J42" s="205"/>
      <c r="K42" s="206"/>
      <c r="L42" s="27">
        <f t="shared" si="3"/>
        <v>0</v>
      </c>
      <c r="M42" s="28">
        <f t="shared" si="4"/>
        <v>0</v>
      </c>
      <c r="N42" s="29">
        <f t="shared" si="5"/>
        <v>0</v>
      </c>
      <c r="O42" s="3"/>
    </row>
    <row r="43" spans="1:15" ht="19.899999999999999" customHeight="1" thickBot="1" x14ac:dyDescent="0.25">
      <c r="A43" s="284" t="s">
        <v>85</v>
      </c>
      <c r="B43" s="285"/>
      <c r="C43" s="285"/>
      <c r="D43" s="286"/>
      <c r="E43" s="85"/>
      <c r="F43" s="86"/>
      <c r="G43" s="87"/>
      <c r="H43" s="86"/>
      <c r="I43" s="88"/>
      <c r="J43" s="142">
        <f>SUM(J15:J42)</f>
        <v>0</v>
      </c>
      <c r="K43" s="89"/>
      <c r="L43" s="86"/>
      <c r="M43" s="86"/>
      <c r="N43" s="165">
        <f>SUM(N15:N42)</f>
        <v>0</v>
      </c>
    </row>
    <row r="44" spans="1:15" s="7" customFormat="1" ht="10.15" customHeight="1" x14ac:dyDescent="0.15">
      <c r="A44" s="33"/>
      <c r="B44" s="33"/>
      <c r="C44" s="34"/>
      <c r="D44" s="1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5" s="7" customFormat="1" ht="15" customHeight="1" x14ac:dyDescent="0.15">
      <c r="A45" s="3" t="s">
        <v>15</v>
      </c>
      <c r="B45" s="3"/>
      <c r="C45" s="2"/>
      <c r="D45" s="4"/>
      <c r="E45" s="3"/>
      <c r="G45" s="1"/>
      <c r="H45" s="1" t="s">
        <v>16</v>
      </c>
      <c r="I45" s="281" t="s">
        <v>17</v>
      </c>
      <c r="J45" s="281"/>
      <c r="K45" s="281"/>
      <c r="L45" s="281"/>
      <c r="M45" s="280"/>
      <c r="N45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43:D43"/>
    <mergeCell ref="I45:L45"/>
    <mergeCell ref="M45:N45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14FE-7A59-4D72-9D84-55DB2F869B53}">
  <dimension ref="A1:N18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829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80">
        <v>6</v>
      </c>
      <c r="H14" s="16">
        <v>7</v>
      </c>
      <c r="I14" s="17">
        <v>8</v>
      </c>
      <c r="J14" s="18">
        <v>9</v>
      </c>
      <c r="K14" s="180">
        <v>10</v>
      </c>
      <c r="L14" s="180">
        <v>11</v>
      </c>
      <c r="M14" s="18">
        <v>12</v>
      </c>
      <c r="N14" s="19">
        <v>13</v>
      </c>
    </row>
    <row r="15" spans="1:14" s="7" customFormat="1" ht="30" customHeight="1" thickBot="1" x14ac:dyDescent="0.2">
      <c r="A15" s="181" t="s">
        <v>18</v>
      </c>
      <c r="B15" s="81" t="s">
        <v>611</v>
      </c>
      <c r="C15" s="21">
        <v>4000</v>
      </c>
      <c r="D15" s="42" t="s">
        <v>234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</row>
    <row r="16" spans="1:14" ht="23.25" customHeight="1" thickBot="1" x14ac:dyDescent="0.25">
      <c r="A16" s="284" t="s">
        <v>86</v>
      </c>
      <c r="B16" s="285"/>
      <c r="C16" s="285"/>
      <c r="D16" s="285"/>
      <c r="E16" s="85"/>
      <c r="F16" s="86"/>
      <c r="G16" s="87"/>
      <c r="H16" s="86"/>
      <c r="I16" s="88"/>
      <c r="J16" s="164">
        <f>SUM(J15:J15)</f>
        <v>0</v>
      </c>
      <c r="K16" s="89"/>
      <c r="L16" s="86"/>
      <c r="M16" s="86"/>
      <c r="N16" s="90">
        <f>SUM(N15:N15)</f>
        <v>0</v>
      </c>
    </row>
    <row r="17" spans="1:14" s="7" customFormat="1" ht="20.25" customHeight="1" x14ac:dyDescent="0.15">
      <c r="A17" s="179"/>
      <c r="B17" s="179"/>
      <c r="C17" s="34"/>
      <c r="D17" s="1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1:14" s="7" customFormat="1" ht="19.5" customHeight="1" x14ac:dyDescent="0.15">
      <c r="A18" s="3" t="s">
        <v>15</v>
      </c>
      <c r="B18" s="3"/>
      <c r="C18" s="2"/>
      <c r="D18" s="4"/>
      <c r="E18" s="3"/>
      <c r="G18" s="1"/>
      <c r="H18" s="1" t="s">
        <v>16</v>
      </c>
      <c r="I18" s="281" t="s">
        <v>17</v>
      </c>
      <c r="J18" s="281"/>
      <c r="K18" s="281"/>
      <c r="L18" s="281"/>
      <c r="M18" s="280"/>
      <c r="N18" s="280"/>
    </row>
  </sheetData>
  <mergeCells count="27">
    <mergeCell ref="E14:F14"/>
    <mergeCell ref="A16:D16"/>
    <mergeCell ref="I18:L18"/>
    <mergeCell ref="M18:N18"/>
    <mergeCell ref="H12:H13"/>
    <mergeCell ref="I12:I13"/>
    <mergeCell ref="J12:J13"/>
    <mergeCell ref="K12:K13"/>
    <mergeCell ref="L12:L13"/>
    <mergeCell ref="M12:M13"/>
    <mergeCell ref="A7:H7"/>
    <mergeCell ref="J7:N7"/>
    <mergeCell ref="A9:N9"/>
    <mergeCell ref="A10:N10"/>
    <mergeCell ref="A12:A13"/>
    <mergeCell ref="B12:B13"/>
    <mergeCell ref="C12:C13"/>
    <mergeCell ref="D12:D13"/>
    <mergeCell ref="E12:F12"/>
    <mergeCell ref="G12:G13"/>
    <mergeCell ref="N12:N13"/>
    <mergeCell ref="A2:H2"/>
    <mergeCell ref="J2:N2"/>
    <mergeCell ref="A3:H3"/>
    <mergeCell ref="J3:N3"/>
    <mergeCell ref="A6:H6"/>
    <mergeCell ref="J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11/31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4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830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4" s="7" customFormat="1" ht="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4" s="7" customFormat="1" ht="39.75" customHeight="1" x14ac:dyDescent="0.15">
      <c r="A15" s="80" t="s">
        <v>18</v>
      </c>
      <c r="B15" s="53" t="s">
        <v>787</v>
      </c>
      <c r="C15" s="21">
        <v>25000</v>
      </c>
      <c r="D15" s="42" t="s">
        <v>234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</row>
    <row r="16" spans="1:14" s="7" customFormat="1" ht="39.75" customHeight="1" thickBot="1" x14ac:dyDescent="0.2">
      <c r="A16" s="96" t="s">
        <v>19</v>
      </c>
      <c r="B16" s="114" t="s">
        <v>788</v>
      </c>
      <c r="C16" s="97">
        <v>20000</v>
      </c>
      <c r="D16" s="98" t="s">
        <v>234</v>
      </c>
      <c r="E16" s="249"/>
      <c r="F16" s="250"/>
      <c r="G16" s="251"/>
      <c r="H16" s="251"/>
      <c r="I16" s="252"/>
      <c r="J16" s="253"/>
      <c r="K16" s="254"/>
      <c r="L16" s="99">
        <f>J16*K16</f>
        <v>0</v>
      </c>
      <c r="M16" s="115">
        <f>J16+L16</f>
        <v>0</v>
      </c>
      <c r="N16" s="116">
        <f>$C16*M16</f>
        <v>0</v>
      </c>
    </row>
    <row r="17" spans="1:14" ht="23.25" customHeight="1" thickBot="1" x14ac:dyDescent="0.25">
      <c r="A17" s="284" t="s">
        <v>492</v>
      </c>
      <c r="B17" s="285"/>
      <c r="C17" s="285"/>
      <c r="D17" s="285"/>
      <c r="E17" s="85"/>
      <c r="F17" s="86"/>
      <c r="G17" s="87"/>
      <c r="H17" s="86"/>
      <c r="I17" s="88"/>
      <c r="J17" s="164">
        <f>SUM(J15:J16)</f>
        <v>0</v>
      </c>
      <c r="K17" s="89"/>
      <c r="L17" s="86"/>
      <c r="M17" s="86"/>
      <c r="N17" s="90">
        <f>SUM(N15:N16)</f>
        <v>0</v>
      </c>
    </row>
    <row r="18" spans="1:14" s="7" customFormat="1" ht="20.25" customHeight="1" x14ac:dyDescent="0.15">
      <c r="A18" s="33"/>
      <c r="B18" s="33"/>
      <c r="C18" s="34"/>
      <c r="D18" s="1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s="7" customFormat="1" ht="19.5" customHeight="1" x14ac:dyDescent="0.15">
      <c r="A19" s="3" t="s">
        <v>15</v>
      </c>
      <c r="B19" s="3"/>
      <c r="C19" s="2"/>
      <c r="D19" s="4"/>
      <c r="E19" s="3"/>
      <c r="G19" s="1"/>
      <c r="H19" s="1" t="s">
        <v>16</v>
      </c>
      <c r="I19" s="281" t="s">
        <v>17</v>
      </c>
      <c r="J19" s="281"/>
      <c r="K19" s="281"/>
      <c r="L19" s="281"/>
      <c r="M19" s="280"/>
      <c r="N19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17:D17"/>
    <mergeCell ref="I19:L19"/>
    <mergeCell ref="M19:N19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11/32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75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9.2851562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831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5">
        <v>6</v>
      </c>
      <c r="H14" s="16">
        <v>7</v>
      </c>
      <c r="I14" s="17">
        <v>8</v>
      </c>
      <c r="J14" s="18">
        <v>9</v>
      </c>
      <c r="K14" s="15">
        <v>10</v>
      </c>
      <c r="L14" s="15">
        <v>11</v>
      </c>
      <c r="M14" s="18">
        <v>12</v>
      </c>
      <c r="N14" s="19">
        <v>13</v>
      </c>
    </row>
    <row r="15" spans="1:15" s="7" customFormat="1" ht="24" customHeight="1" x14ac:dyDescent="0.15">
      <c r="A15" s="66" t="s">
        <v>18</v>
      </c>
      <c r="B15" s="20" t="s">
        <v>467</v>
      </c>
      <c r="C15" s="21">
        <v>30</v>
      </c>
      <c r="D15" s="42" t="s">
        <v>87</v>
      </c>
      <c r="E15" s="207"/>
      <c r="F15" s="186"/>
      <c r="G15" s="187"/>
      <c r="H15" s="187"/>
      <c r="I15" s="208"/>
      <c r="J15" s="189"/>
      <c r="K15" s="190"/>
      <c r="L15" s="22">
        <f t="shared" ref="L15:L16" si="0">J15*K15</f>
        <v>0</v>
      </c>
      <c r="M15" s="23">
        <f t="shared" ref="M15:M16" si="1">J15+L15</f>
        <v>0</v>
      </c>
      <c r="N15" s="24">
        <f t="shared" ref="N15:N16" si="2">$C15*M15</f>
        <v>0</v>
      </c>
      <c r="O15" s="3"/>
    </row>
    <row r="16" spans="1:15" s="7" customFormat="1" ht="24" customHeight="1" x14ac:dyDescent="0.15">
      <c r="A16" s="30" t="s">
        <v>19</v>
      </c>
      <c r="B16" s="31" t="s">
        <v>468</v>
      </c>
      <c r="C16" s="32">
        <v>200</v>
      </c>
      <c r="D16" s="43" t="s">
        <v>87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  <c r="O16" s="3"/>
    </row>
    <row r="17" spans="1:15" s="7" customFormat="1" ht="24" customHeight="1" x14ac:dyDescent="0.15">
      <c r="A17" s="30" t="s">
        <v>20</v>
      </c>
      <c r="B17" s="31" t="s">
        <v>291</v>
      </c>
      <c r="C17" s="32">
        <v>160</v>
      </c>
      <c r="D17" s="43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72" si="3">J17*K17</f>
        <v>0</v>
      </c>
      <c r="M17" s="28">
        <f t="shared" ref="M17:M72" si="4">J17+L17</f>
        <v>0</v>
      </c>
      <c r="N17" s="29">
        <f t="shared" ref="N17:N72" si="5">$C17*M17</f>
        <v>0</v>
      </c>
      <c r="O17" s="3"/>
    </row>
    <row r="18" spans="1:15" s="7" customFormat="1" ht="24" customHeight="1" x14ac:dyDescent="0.15">
      <c r="A18" s="30" t="s">
        <v>21</v>
      </c>
      <c r="B18" s="31" t="s">
        <v>235</v>
      </c>
      <c r="C18" s="32">
        <v>2400</v>
      </c>
      <c r="D18" s="43" t="s">
        <v>546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24" customHeight="1" x14ac:dyDescent="0.15">
      <c r="A19" s="30" t="s">
        <v>22</v>
      </c>
      <c r="B19" s="31" t="s">
        <v>396</v>
      </c>
      <c r="C19" s="32">
        <v>2400</v>
      </c>
      <c r="D19" s="43" t="s">
        <v>546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24" customHeight="1" x14ac:dyDescent="0.15">
      <c r="A20" s="30" t="s">
        <v>23</v>
      </c>
      <c r="B20" s="31" t="s">
        <v>368</v>
      </c>
      <c r="C20" s="32">
        <v>200</v>
      </c>
      <c r="D20" s="43" t="s">
        <v>546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24" customHeight="1" x14ac:dyDescent="0.15">
      <c r="A21" s="30" t="s">
        <v>24</v>
      </c>
      <c r="B21" s="31" t="s">
        <v>237</v>
      </c>
      <c r="C21" s="32">
        <v>100</v>
      </c>
      <c r="D21" s="43" t="s">
        <v>87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24" customHeight="1" x14ac:dyDescent="0.15">
      <c r="A22" s="30" t="s">
        <v>25</v>
      </c>
      <c r="B22" s="31" t="s">
        <v>292</v>
      </c>
      <c r="C22" s="32">
        <v>300</v>
      </c>
      <c r="D22" s="43" t="s">
        <v>87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24" customHeight="1" x14ac:dyDescent="0.15">
      <c r="A23" s="30" t="s">
        <v>26</v>
      </c>
      <c r="B23" s="31" t="s">
        <v>362</v>
      </c>
      <c r="C23" s="32">
        <v>80</v>
      </c>
      <c r="D23" s="43" t="s">
        <v>87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24" customHeight="1" x14ac:dyDescent="0.15">
      <c r="A24" s="30" t="s">
        <v>27</v>
      </c>
      <c r="B24" s="31" t="s">
        <v>238</v>
      </c>
      <c r="C24" s="32">
        <v>300</v>
      </c>
      <c r="D24" s="43" t="s">
        <v>546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24" customHeight="1" x14ac:dyDescent="0.15">
      <c r="A25" s="30" t="s">
        <v>28</v>
      </c>
      <c r="B25" s="31" t="s">
        <v>239</v>
      </c>
      <c r="C25" s="32">
        <v>600</v>
      </c>
      <c r="D25" s="43" t="s">
        <v>108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24" customHeight="1" x14ac:dyDescent="0.15">
      <c r="A26" s="30" t="s">
        <v>29</v>
      </c>
      <c r="B26" s="31" t="s">
        <v>240</v>
      </c>
      <c r="C26" s="32">
        <v>150</v>
      </c>
      <c r="D26" s="43" t="s">
        <v>108</v>
      </c>
      <c r="E26" s="220"/>
      <c r="F26" s="198"/>
      <c r="G26" s="199"/>
      <c r="H26" s="199"/>
      <c r="I26" s="217"/>
      <c r="J26" s="218"/>
      <c r="K26" s="19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s="7" customFormat="1" ht="24" customHeight="1" x14ac:dyDescent="0.15">
      <c r="A27" s="30" t="s">
        <v>30</v>
      </c>
      <c r="B27" s="31" t="s">
        <v>241</v>
      </c>
      <c r="C27" s="32">
        <v>100</v>
      </c>
      <c r="D27" s="43" t="s">
        <v>546</v>
      </c>
      <c r="E27" s="220"/>
      <c r="F27" s="198"/>
      <c r="G27" s="199"/>
      <c r="H27" s="199"/>
      <c r="I27" s="217"/>
      <c r="J27" s="218"/>
      <c r="K27" s="196"/>
      <c r="L27" s="27">
        <f t="shared" si="3"/>
        <v>0</v>
      </c>
      <c r="M27" s="28">
        <f t="shared" si="4"/>
        <v>0</v>
      </c>
      <c r="N27" s="29">
        <f t="shared" si="5"/>
        <v>0</v>
      </c>
      <c r="O27" s="3"/>
    </row>
    <row r="28" spans="1:15" s="7" customFormat="1" ht="24" customHeight="1" x14ac:dyDescent="0.15">
      <c r="A28" s="30" t="s">
        <v>31</v>
      </c>
      <c r="B28" s="31" t="s">
        <v>300</v>
      </c>
      <c r="C28" s="32">
        <v>100</v>
      </c>
      <c r="D28" s="43" t="s">
        <v>87</v>
      </c>
      <c r="E28" s="220"/>
      <c r="F28" s="198"/>
      <c r="G28" s="199"/>
      <c r="H28" s="199"/>
      <c r="I28" s="217"/>
      <c r="J28" s="218"/>
      <c r="K28" s="196"/>
      <c r="L28" s="27">
        <f t="shared" si="3"/>
        <v>0</v>
      </c>
      <c r="M28" s="28">
        <f t="shared" si="4"/>
        <v>0</v>
      </c>
      <c r="N28" s="29">
        <f t="shared" si="5"/>
        <v>0</v>
      </c>
      <c r="O28" s="3"/>
    </row>
    <row r="29" spans="1:15" s="7" customFormat="1" ht="49.5" customHeight="1" x14ac:dyDescent="0.15">
      <c r="A29" s="30" t="s">
        <v>34</v>
      </c>
      <c r="B29" s="31" t="s">
        <v>469</v>
      </c>
      <c r="C29" s="32">
        <v>200</v>
      </c>
      <c r="D29" s="43" t="s">
        <v>87</v>
      </c>
      <c r="E29" s="220"/>
      <c r="F29" s="198"/>
      <c r="G29" s="199"/>
      <c r="H29" s="199"/>
      <c r="I29" s="217"/>
      <c r="J29" s="218"/>
      <c r="K29" s="196"/>
      <c r="L29" s="27">
        <f t="shared" si="3"/>
        <v>0</v>
      </c>
      <c r="M29" s="28">
        <f t="shared" si="4"/>
        <v>0</v>
      </c>
      <c r="N29" s="29">
        <f t="shared" si="5"/>
        <v>0</v>
      </c>
      <c r="O29" s="3"/>
    </row>
    <row r="30" spans="1:15" s="7" customFormat="1" ht="24" customHeight="1" x14ac:dyDescent="0.15">
      <c r="A30" s="30" t="s">
        <v>35</v>
      </c>
      <c r="B30" s="31" t="s">
        <v>293</v>
      </c>
      <c r="C30" s="32">
        <v>600</v>
      </c>
      <c r="D30" s="43" t="s">
        <v>546</v>
      </c>
      <c r="E30" s="220"/>
      <c r="F30" s="198"/>
      <c r="G30" s="199"/>
      <c r="H30" s="199"/>
      <c r="I30" s="217"/>
      <c r="J30" s="218"/>
      <c r="K30" s="196"/>
      <c r="L30" s="27">
        <f t="shared" si="3"/>
        <v>0</v>
      </c>
      <c r="M30" s="28">
        <f t="shared" si="4"/>
        <v>0</v>
      </c>
      <c r="N30" s="29">
        <f t="shared" si="5"/>
        <v>0</v>
      </c>
      <c r="O30" s="3"/>
    </row>
    <row r="31" spans="1:15" s="7" customFormat="1" ht="24" customHeight="1" x14ac:dyDescent="0.15">
      <c r="A31" s="30" t="s">
        <v>36</v>
      </c>
      <c r="B31" s="31" t="s">
        <v>294</v>
      </c>
      <c r="C31" s="32">
        <v>200</v>
      </c>
      <c r="D31" s="43" t="s">
        <v>233</v>
      </c>
      <c r="E31" s="220"/>
      <c r="F31" s="198"/>
      <c r="G31" s="199"/>
      <c r="H31" s="199"/>
      <c r="I31" s="217"/>
      <c r="J31" s="218"/>
      <c r="K31" s="196"/>
      <c r="L31" s="27">
        <f t="shared" si="3"/>
        <v>0</v>
      </c>
      <c r="M31" s="28">
        <f t="shared" si="4"/>
        <v>0</v>
      </c>
      <c r="N31" s="29">
        <f t="shared" si="5"/>
        <v>0</v>
      </c>
      <c r="O31" s="3"/>
    </row>
    <row r="32" spans="1:15" s="7" customFormat="1" ht="24" customHeight="1" x14ac:dyDescent="0.15">
      <c r="A32" s="30" t="s">
        <v>37</v>
      </c>
      <c r="B32" s="31" t="s">
        <v>242</v>
      </c>
      <c r="C32" s="32">
        <v>3200</v>
      </c>
      <c r="D32" s="43" t="s">
        <v>546</v>
      </c>
      <c r="E32" s="220"/>
      <c r="F32" s="198"/>
      <c r="G32" s="199"/>
      <c r="H32" s="199"/>
      <c r="I32" s="217"/>
      <c r="J32" s="218"/>
      <c r="K32" s="196"/>
      <c r="L32" s="27">
        <f t="shared" si="3"/>
        <v>0</v>
      </c>
      <c r="M32" s="28">
        <f t="shared" si="4"/>
        <v>0</v>
      </c>
      <c r="N32" s="29">
        <f t="shared" si="5"/>
        <v>0</v>
      </c>
      <c r="O32" s="3"/>
    </row>
    <row r="33" spans="1:15" s="7" customFormat="1" ht="24" customHeight="1" x14ac:dyDescent="0.15">
      <c r="A33" s="30" t="s">
        <v>38</v>
      </c>
      <c r="B33" s="31" t="s">
        <v>295</v>
      </c>
      <c r="C33" s="32">
        <v>120</v>
      </c>
      <c r="D33" s="43" t="s">
        <v>546</v>
      </c>
      <c r="E33" s="220"/>
      <c r="F33" s="198"/>
      <c r="G33" s="199"/>
      <c r="H33" s="199"/>
      <c r="I33" s="217"/>
      <c r="J33" s="218"/>
      <c r="K33" s="196"/>
      <c r="L33" s="27">
        <f t="shared" si="3"/>
        <v>0</v>
      </c>
      <c r="M33" s="28">
        <f t="shared" si="4"/>
        <v>0</v>
      </c>
      <c r="N33" s="29">
        <f t="shared" si="5"/>
        <v>0</v>
      </c>
      <c r="O33" s="3"/>
    </row>
    <row r="34" spans="1:15" s="7" customFormat="1" ht="37.5" customHeight="1" x14ac:dyDescent="0.15">
      <c r="A34" s="30" t="s">
        <v>39</v>
      </c>
      <c r="B34" s="31" t="s">
        <v>539</v>
      </c>
      <c r="C34" s="32">
        <v>160</v>
      </c>
      <c r="D34" s="43" t="s">
        <v>546</v>
      </c>
      <c r="E34" s="220"/>
      <c r="F34" s="198"/>
      <c r="G34" s="199"/>
      <c r="H34" s="199"/>
      <c r="I34" s="217"/>
      <c r="J34" s="218"/>
      <c r="K34" s="196"/>
      <c r="L34" s="27">
        <f t="shared" si="3"/>
        <v>0</v>
      </c>
      <c r="M34" s="28">
        <f t="shared" si="4"/>
        <v>0</v>
      </c>
      <c r="N34" s="29">
        <f t="shared" si="5"/>
        <v>0</v>
      </c>
      <c r="O34" s="3"/>
    </row>
    <row r="35" spans="1:15" s="7" customFormat="1" ht="37.5" customHeight="1" x14ac:dyDescent="0.15">
      <c r="A35" s="30" t="s">
        <v>40</v>
      </c>
      <c r="B35" s="31" t="s">
        <v>398</v>
      </c>
      <c r="C35" s="32">
        <v>60</v>
      </c>
      <c r="D35" s="43" t="s">
        <v>546</v>
      </c>
      <c r="E35" s="220"/>
      <c r="F35" s="198"/>
      <c r="G35" s="199"/>
      <c r="H35" s="199"/>
      <c r="I35" s="217"/>
      <c r="J35" s="218"/>
      <c r="K35" s="196"/>
      <c r="L35" s="27">
        <f t="shared" si="3"/>
        <v>0</v>
      </c>
      <c r="M35" s="28">
        <f t="shared" si="4"/>
        <v>0</v>
      </c>
      <c r="N35" s="29">
        <f t="shared" si="5"/>
        <v>0</v>
      </c>
      <c r="O35" s="3"/>
    </row>
    <row r="36" spans="1:15" s="7" customFormat="1" ht="24" customHeight="1" x14ac:dyDescent="0.15">
      <c r="A36" s="30" t="s">
        <v>41</v>
      </c>
      <c r="B36" s="31" t="s">
        <v>464</v>
      </c>
      <c r="C36" s="32">
        <v>300</v>
      </c>
      <c r="D36" s="43" t="s">
        <v>107</v>
      </c>
      <c r="E36" s="220"/>
      <c r="F36" s="198"/>
      <c r="G36" s="199"/>
      <c r="H36" s="199"/>
      <c r="I36" s="217"/>
      <c r="J36" s="218"/>
      <c r="K36" s="196"/>
      <c r="L36" s="27">
        <f t="shared" si="3"/>
        <v>0</v>
      </c>
      <c r="M36" s="28">
        <f t="shared" si="4"/>
        <v>0</v>
      </c>
      <c r="N36" s="29">
        <f t="shared" si="5"/>
        <v>0</v>
      </c>
      <c r="O36" s="3"/>
    </row>
    <row r="37" spans="1:15" s="7" customFormat="1" ht="24" customHeight="1" x14ac:dyDescent="0.15">
      <c r="A37" s="30" t="s">
        <v>42</v>
      </c>
      <c r="B37" s="31" t="s">
        <v>243</v>
      </c>
      <c r="C37" s="32">
        <v>300</v>
      </c>
      <c r="D37" s="43" t="s">
        <v>87</v>
      </c>
      <c r="E37" s="220"/>
      <c r="F37" s="198"/>
      <c r="G37" s="199"/>
      <c r="H37" s="199"/>
      <c r="I37" s="217"/>
      <c r="J37" s="218"/>
      <c r="K37" s="196"/>
      <c r="L37" s="27">
        <f t="shared" si="3"/>
        <v>0</v>
      </c>
      <c r="M37" s="28">
        <f t="shared" si="4"/>
        <v>0</v>
      </c>
      <c r="N37" s="29">
        <f t="shared" si="5"/>
        <v>0</v>
      </c>
      <c r="O37" s="3"/>
    </row>
    <row r="38" spans="1:15" s="7" customFormat="1" ht="24" customHeight="1" x14ac:dyDescent="0.15">
      <c r="A38" s="30" t="s">
        <v>43</v>
      </c>
      <c r="B38" s="31" t="s">
        <v>244</v>
      </c>
      <c r="C38" s="32">
        <v>100</v>
      </c>
      <c r="D38" s="43" t="s">
        <v>87</v>
      </c>
      <c r="E38" s="220"/>
      <c r="F38" s="198"/>
      <c r="G38" s="199"/>
      <c r="H38" s="199"/>
      <c r="I38" s="217"/>
      <c r="J38" s="218"/>
      <c r="K38" s="196"/>
      <c r="L38" s="27">
        <f t="shared" si="3"/>
        <v>0</v>
      </c>
      <c r="M38" s="28">
        <f t="shared" si="4"/>
        <v>0</v>
      </c>
      <c r="N38" s="29">
        <f t="shared" si="5"/>
        <v>0</v>
      </c>
      <c r="O38" s="3"/>
    </row>
    <row r="39" spans="1:15" s="7" customFormat="1" ht="31.5" customHeight="1" x14ac:dyDescent="0.15">
      <c r="A39" s="30" t="s">
        <v>44</v>
      </c>
      <c r="B39" s="31" t="s">
        <v>462</v>
      </c>
      <c r="C39" s="32">
        <v>100</v>
      </c>
      <c r="D39" s="43" t="s">
        <v>463</v>
      </c>
      <c r="E39" s="220"/>
      <c r="F39" s="198"/>
      <c r="G39" s="199"/>
      <c r="H39" s="199"/>
      <c r="I39" s="217"/>
      <c r="J39" s="218"/>
      <c r="K39" s="196"/>
      <c r="L39" s="27">
        <f t="shared" si="3"/>
        <v>0</v>
      </c>
      <c r="M39" s="28">
        <f t="shared" si="4"/>
        <v>0</v>
      </c>
      <c r="N39" s="29">
        <f t="shared" si="5"/>
        <v>0</v>
      </c>
      <c r="O39" s="3"/>
    </row>
    <row r="40" spans="1:15" s="7" customFormat="1" ht="31.5" customHeight="1" x14ac:dyDescent="0.15">
      <c r="A40" s="30" t="s">
        <v>45</v>
      </c>
      <c r="B40" s="31" t="s">
        <v>245</v>
      </c>
      <c r="C40" s="32">
        <v>350</v>
      </c>
      <c r="D40" s="43" t="s">
        <v>108</v>
      </c>
      <c r="E40" s="220"/>
      <c r="F40" s="198"/>
      <c r="G40" s="199"/>
      <c r="H40" s="199"/>
      <c r="I40" s="217"/>
      <c r="J40" s="218"/>
      <c r="K40" s="196"/>
      <c r="L40" s="27">
        <f t="shared" si="3"/>
        <v>0</v>
      </c>
      <c r="M40" s="28">
        <f t="shared" si="4"/>
        <v>0</v>
      </c>
      <c r="N40" s="29">
        <f t="shared" si="5"/>
        <v>0</v>
      </c>
      <c r="O40" s="3"/>
    </row>
    <row r="41" spans="1:15" s="7" customFormat="1" ht="31.5" customHeight="1" x14ac:dyDescent="0.15">
      <c r="A41" s="30" t="s">
        <v>46</v>
      </c>
      <c r="B41" s="31" t="s">
        <v>246</v>
      </c>
      <c r="C41" s="32">
        <v>50</v>
      </c>
      <c r="D41" s="43" t="s">
        <v>546</v>
      </c>
      <c r="E41" s="220"/>
      <c r="F41" s="198"/>
      <c r="G41" s="199"/>
      <c r="H41" s="199"/>
      <c r="I41" s="217"/>
      <c r="J41" s="218"/>
      <c r="K41" s="196"/>
      <c r="L41" s="27">
        <f t="shared" si="3"/>
        <v>0</v>
      </c>
      <c r="M41" s="28">
        <f t="shared" si="4"/>
        <v>0</v>
      </c>
      <c r="N41" s="29">
        <f t="shared" si="5"/>
        <v>0</v>
      </c>
      <c r="O41" s="3"/>
    </row>
    <row r="42" spans="1:15" s="7" customFormat="1" ht="31.5" customHeight="1" x14ac:dyDescent="0.15">
      <c r="A42" s="30" t="s">
        <v>47</v>
      </c>
      <c r="B42" s="31" t="s">
        <v>247</v>
      </c>
      <c r="C42" s="32">
        <v>300</v>
      </c>
      <c r="D42" s="43" t="s">
        <v>108</v>
      </c>
      <c r="E42" s="220"/>
      <c r="F42" s="198"/>
      <c r="G42" s="199"/>
      <c r="H42" s="199"/>
      <c r="I42" s="217"/>
      <c r="J42" s="218"/>
      <c r="K42" s="196"/>
      <c r="L42" s="27">
        <f t="shared" si="3"/>
        <v>0</v>
      </c>
      <c r="M42" s="28">
        <f t="shared" si="4"/>
        <v>0</v>
      </c>
      <c r="N42" s="29">
        <f t="shared" si="5"/>
        <v>0</v>
      </c>
      <c r="O42" s="3"/>
    </row>
    <row r="43" spans="1:15" s="7" customFormat="1" ht="24" customHeight="1" x14ac:dyDescent="0.15">
      <c r="A43" s="30" t="s">
        <v>48</v>
      </c>
      <c r="B43" s="31" t="s">
        <v>248</v>
      </c>
      <c r="C43" s="32">
        <v>500</v>
      </c>
      <c r="D43" s="43" t="s">
        <v>108</v>
      </c>
      <c r="E43" s="220"/>
      <c r="F43" s="198"/>
      <c r="G43" s="199"/>
      <c r="H43" s="199"/>
      <c r="I43" s="217"/>
      <c r="J43" s="218"/>
      <c r="K43" s="196"/>
      <c r="L43" s="27">
        <f t="shared" si="3"/>
        <v>0</v>
      </c>
      <c r="M43" s="28">
        <f t="shared" si="4"/>
        <v>0</v>
      </c>
      <c r="N43" s="29">
        <f t="shared" si="5"/>
        <v>0</v>
      </c>
      <c r="O43" s="3"/>
    </row>
    <row r="44" spans="1:15" s="7" customFormat="1" ht="33.75" customHeight="1" x14ac:dyDescent="0.15">
      <c r="A44" s="30" t="s">
        <v>49</v>
      </c>
      <c r="B44" s="31" t="s">
        <v>249</v>
      </c>
      <c r="C44" s="32">
        <v>500</v>
      </c>
      <c r="D44" s="43" t="s">
        <v>108</v>
      </c>
      <c r="E44" s="220"/>
      <c r="F44" s="198"/>
      <c r="G44" s="199"/>
      <c r="H44" s="199"/>
      <c r="I44" s="217"/>
      <c r="J44" s="218"/>
      <c r="K44" s="196"/>
      <c r="L44" s="27">
        <f t="shared" si="3"/>
        <v>0</v>
      </c>
      <c r="M44" s="28">
        <f t="shared" si="4"/>
        <v>0</v>
      </c>
      <c r="N44" s="29">
        <f t="shared" si="5"/>
        <v>0</v>
      </c>
      <c r="O44" s="3"/>
    </row>
    <row r="45" spans="1:15" s="7" customFormat="1" ht="25.15" customHeight="1" x14ac:dyDescent="0.15">
      <c r="A45" s="30" t="s">
        <v>50</v>
      </c>
      <c r="B45" s="31" t="s">
        <v>297</v>
      </c>
      <c r="C45" s="32">
        <v>200</v>
      </c>
      <c r="D45" s="43" t="s">
        <v>108</v>
      </c>
      <c r="E45" s="220"/>
      <c r="F45" s="198"/>
      <c r="G45" s="199"/>
      <c r="H45" s="199"/>
      <c r="I45" s="217"/>
      <c r="J45" s="218"/>
      <c r="K45" s="196"/>
      <c r="L45" s="27">
        <f t="shared" si="3"/>
        <v>0</v>
      </c>
      <c r="M45" s="28">
        <f t="shared" si="4"/>
        <v>0</v>
      </c>
      <c r="N45" s="29">
        <f t="shared" si="5"/>
        <v>0</v>
      </c>
      <c r="O45" s="3"/>
    </row>
    <row r="46" spans="1:15" s="7" customFormat="1" ht="25.15" customHeight="1" x14ac:dyDescent="0.15">
      <c r="A46" s="30" t="s">
        <v>51</v>
      </c>
      <c r="B46" s="31" t="s">
        <v>361</v>
      </c>
      <c r="C46" s="32">
        <v>80</v>
      </c>
      <c r="D46" s="43" t="s">
        <v>108</v>
      </c>
      <c r="E46" s="220"/>
      <c r="F46" s="198"/>
      <c r="G46" s="199"/>
      <c r="H46" s="199"/>
      <c r="I46" s="217"/>
      <c r="J46" s="218"/>
      <c r="K46" s="196"/>
      <c r="L46" s="27">
        <f t="shared" si="3"/>
        <v>0</v>
      </c>
      <c r="M46" s="28">
        <f t="shared" si="4"/>
        <v>0</v>
      </c>
      <c r="N46" s="29">
        <f t="shared" si="5"/>
        <v>0</v>
      </c>
      <c r="O46" s="3"/>
    </row>
    <row r="47" spans="1:15" s="7" customFormat="1" ht="24" customHeight="1" x14ac:dyDescent="0.15">
      <c r="A47" s="30" t="s">
        <v>32</v>
      </c>
      <c r="B47" s="31" t="s">
        <v>789</v>
      </c>
      <c r="C47" s="32">
        <v>500</v>
      </c>
      <c r="D47" s="43" t="s">
        <v>546</v>
      </c>
      <c r="E47" s="220"/>
      <c r="F47" s="198"/>
      <c r="G47" s="199"/>
      <c r="H47" s="199"/>
      <c r="I47" s="217"/>
      <c r="J47" s="218"/>
      <c r="K47" s="196"/>
      <c r="L47" s="27">
        <f t="shared" si="3"/>
        <v>0</v>
      </c>
      <c r="M47" s="28">
        <f t="shared" si="4"/>
        <v>0</v>
      </c>
      <c r="N47" s="29">
        <f t="shared" si="5"/>
        <v>0</v>
      </c>
      <c r="O47" s="3"/>
    </row>
    <row r="48" spans="1:15" s="7" customFormat="1" ht="24" customHeight="1" x14ac:dyDescent="0.15">
      <c r="A48" s="30" t="s">
        <v>52</v>
      </c>
      <c r="B48" s="31" t="s">
        <v>790</v>
      </c>
      <c r="C48" s="32">
        <v>200</v>
      </c>
      <c r="D48" s="43" t="s">
        <v>546</v>
      </c>
      <c r="E48" s="220"/>
      <c r="F48" s="198"/>
      <c r="G48" s="199"/>
      <c r="H48" s="199"/>
      <c r="I48" s="217"/>
      <c r="J48" s="218"/>
      <c r="K48" s="196"/>
      <c r="L48" s="27">
        <f t="shared" si="3"/>
        <v>0</v>
      </c>
      <c r="M48" s="28">
        <f t="shared" si="4"/>
        <v>0</v>
      </c>
      <c r="N48" s="29">
        <f t="shared" si="5"/>
        <v>0</v>
      </c>
      <c r="O48" s="3"/>
    </row>
    <row r="49" spans="1:15" s="7" customFormat="1" ht="24" customHeight="1" x14ac:dyDescent="0.15">
      <c r="A49" s="30" t="s">
        <v>53</v>
      </c>
      <c r="B49" s="31" t="s">
        <v>250</v>
      </c>
      <c r="C49" s="32">
        <v>200</v>
      </c>
      <c r="D49" s="43" t="s">
        <v>87</v>
      </c>
      <c r="E49" s="220"/>
      <c r="F49" s="198"/>
      <c r="G49" s="199"/>
      <c r="H49" s="199"/>
      <c r="I49" s="217"/>
      <c r="J49" s="218"/>
      <c r="K49" s="196"/>
      <c r="L49" s="27">
        <f t="shared" si="3"/>
        <v>0</v>
      </c>
      <c r="M49" s="28">
        <f t="shared" si="4"/>
        <v>0</v>
      </c>
      <c r="N49" s="29">
        <f t="shared" si="5"/>
        <v>0</v>
      </c>
      <c r="O49" s="3"/>
    </row>
    <row r="50" spans="1:15" s="7" customFormat="1" ht="24" customHeight="1" x14ac:dyDescent="0.15">
      <c r="A50" s="30" t="s">
        <v>58</v>
      </c>
      <c r="B50" s="31" t="s">
        <v>251</v>
      </c>
      <c r="C50" s="32">
        <v>200</v>
      </c>
      <c r="D50" s="43" t="s">
        <v>87</v>
      </c>
      <c r="E50" s="220"/>
      <c r="F50" s="198"/>
      <c r="G50" s="199"/>
      <c r="H50" s="199"/>
      <c r="I50" s="217"/>
      <c r="J50" s="218"/>
      <c r="K50" s="196"/>
      <c r="L50" s="27">
        <f t="shared" si="3"/>
        <v>0</v>
      </c>
      <c r="M50" s="28">
        <f t="shared" si="4"/>
        <v>0</v>
      </c>
      <c r="N50" s="29">
        <f t="shared" si="5"/>
        <v>0</v>
      </c>
      <c r="O50" s="3"/>
    </row>
    <row r="51" spans="1:15" s="7" customFormat="1" ht="38.25" customHeight="1" x14ac:dyDescent="0.15">
      <c r="A51" s="30" t="s">
        <v>59</v>
      </c>
      <c r="B51" s="31" t="s">
        <v>367</v>
      </c>
      <c r="C51" s="32">
        <v>3200</v>
      </c>
      <c r="D51" s="43" t="s">
        <v>202</v>
      </c>
      <c r="E51" s="220"/>
      <c r="F51" s="198"/>
      <c r="G51" s="199"/>
      <c r="H51" s="199"/>
      <c r="I51" s="217"/>
      <c r="J51" s="218"/>
      <c r="K51" s="196"/>
      <c r="L51" s="27">
        <f t="shared" si="3"/>
        <v>0</v>
      </c>
      <c r="M51" s="28">
        <f t="shared" si="4"/>
        <v>0</v>
      </c>
      <c r="N51" s="29">
        <f t="shared" si="5"/>
        <v>0</v>
      </c>
      <c r="O51" s="3"/>
    </row>
    <row r="52" spans="1:15" s="7" customFormat="1" ht="38.25" customHeight="1" x14ac:dyDescent="0.15">
      <c r="A52" s="30" t="s">
        <v>60</v>
      </c>
      <c r="B52" s="31" t="s">
        <v>252</v>
      </c>
      <c r="C52" s="32">
        <v>2800</v>
      </c>
      <c r="D52" s="43" t="s">
        <v>236</v>
      </c>
      <c r="E52" s="220"/>
      <c r="F52" s="198"/>
      <c r="G52" s="199"/>
      <c r="H52" s="199"/>
      <c r="I52" s="217"/>
      <c r="J52" s="218"/>
      <c r="K52" s="196"/>
      <c r="L52" s="27">
        <f t="shared" si="3"/>
        <v>0</v>
      </c>
      <c r="M52" s="28">
        <f t="shared" si="4"/>
        <v>0</v>
      </c>
      <c r="N52" s="29">
        <f t="shared" si="5"/>
        <v>0</v>
      </c>
      <c r="O52" s="3"/>
    </row>
    <row r="53" spans="1:15" s="7" customFormat="1" ht="38.25" customHeight="1" x14ac:dyDescent="0.15">
      <c r="A53" s="30" t="s">
        <v>61</v>
      </c>
      <c r="B53" s="31" t="s">
        <v>253</v>
      </c>
      <c r="C53" s="32">
        <v>3200</v>
      </c>
      <c r="D53" s="43" t="s">
        <v>202</v>
      </c>
      <c r="E53" s="220"/>
      <c r="F53" s="198"/>
      <c r="G53" s="199"/>
      <c r="H53" s="199"/>
      <c r="I53" s="217"/>
      <c r="J53" s="218"/>
      <c r="K53" s="196"/>
      <c r="L53" s="27">
        <f t="shared" si="3"/>
        <v>0</v>
      </c>
      <c r="M53" s="28">
        <f t="shared" si="4"/>
        <v>0</v>
      </c>
      <c r="N53" s="29">
        <f t="shared" si="5"/>
        <v>0</v>
      </c>
      <c r="O53" s="3"/>
    </row>
    <row r="54" spans="1:15" s="7" customFormat="1" ht="25.15" customHeight="1" x14ac:dyDescent="0.15">
      <c r="A54" s="30" t="s">
        <v>62</v>
      </c>
      <c r="B54" s="31" t="s">
        <v>540</v>
      </c>
      <c r="C54" s="32">
        <v>480</v>
      </c>
      <c r="D54" s="43" t="s">
        <v>87</v>
      </c>
      <c r="E54" s="220"/>
      <c r="F54" s="198"/>
      <c r="G54" s="199"/>
      <c r="H54" s="199"/>
      <c r="I54" s="217"/>
      <c r="J54" s="218"/>
      <c r="K54" s="196"/>
      <c r="L54" s="27">
        <f t="shared" si="3"/>
        <v>0</v>
      </c>
      <c r="M54" s="28">
        <f t="shared" si="4"/>
        <v>0</v>
      </c>
      <c r="N54" s="29">
        <f t="shared" si="5"/>
        <v>0</v>
      </c>
      <c r="O54" s="3"/>
    </row>
    <row r="55" spans="1:15" s="7" customFormat="1" ht="25.15" customHeight="1" x14ac:dyDescent="0.15">
      <c r="A55" s="30" t="s">
        <v>63</v>
      </c>
      <c r="B55" s="31" t="s">
        <v>439</v>
      </c>
      <c r="C55" s="32">
        <v>560</v>
      </c>
      <c r="D55" s="43" t="s">
        <v>87</v>
      </c>
      <c r="E55" s="220"/>
      <c r="F55" s="198"/>
      <c r="G55" s="199"/>
      <c r="H55" s="199"/>
      <c r="I55" s="217"/>
      <c r="J55" s="218"/>
      <c r="K55" s="196"/>
      <c r="L55" s="27">
        <f t="shared" si="3"/>
        <v>0</v>
      </c>
      <c r="M55" s="28">
        <f t="shared" si="4"/>
        <v>0</v>
      </c>
      <c r="N55" s="29">
        <f t="shared" si="5"/>
        <v>0</v>
      </c>
      <c r="O55" s="3"/>
    </row>
    <row r="56" spans="1:15" s="7" customFormat="1" ht="22.9" customHeight="1" x14ac:dyDescent="0.15">
      <c r="A56" s="30" t="s">
        <v>64</v>
      </c>
      <c r="B56" s="31" t="s">
        <v>590</v>
      </c>
      <c r="C56" s="32">
        <v>600</v>
      </c>
      <c r="D56" s="43" t="s">
        <v>87</v>
      </c>
      <c r="E56" s="220"/>
      <c r="F56" s="198"/>
      <c r="G56" s="199"/>
      <c r="H56" s="199"/>
      <c r="I56" s="217"/>
      <c r="J56" s="218"/>
      <c r="K56" s="196"/>
      <c r="L56" s="27">
        <f t="shared" si="3"/>
        <v>0</v>
      </c>
      <c r="M56" s="28">
        <f t="shared" si="4"/>
        <v>0</v>
      </c>
      <c r="N56" s="29">
        <f t="shared" si="5"/>
        <v>0</v>
      </c>
      <c r="O56" s="3"/>
    </row>
    <row r="57" spans="1:15" s="7" customFormat="1" ht="22.9" customHeight="1" x14ac:dyDescent="0.15">
      <c r="A57" s="30" t="s">
        <v>347</v>
      </c>
      <c r="B57" s="31" t="s">
        <v>299</v>
      </c>
      <c r="C57" s="32">
        <v>480</v>
      </c>
      <c r="D57" s="43" t="s">
        <v>87</v>
      </c>
      <c r="E57" s="220"/>
      <c r="F57" s="198"/>
      <c r="G57" s="199"/>
      <c r="H57" s="199"/>
      <c r="I57" s="217"/>
      <c r="J57" s="218"/>
      <c r="K57" s="196"/>
      <c r="L57" s="27">
        <f t="shared" si="3"/>
        <v>0</v>
      </c>
      <c r="M57" s="28">
        <f t="shared" si="4"/>
        <v>0</v>
      </c>
      <c r="N57" s="29">
        <f t="shared" si="5"/>
        <v>0</v>
      </c>
      <c r="O57" s="3"/>
    </row>
    <row r="58" spans="1:15" s="7" customFormat="1" ht="22.9" customHeight="1" x14ac:dyDescent="0.15">
      <c r="A58" s="30" t="s">
        <v>348</v>
      </c>
      <c r="B58" s="31" t="s">
        <v>385</v>
      </c>
      <c r="C58" s="32">
        <v>480</v>
      </c>
      <c r="D58" s="43" t="s">
        <v>87</v>
      </c>
      <c r="E58" s="220"/>
      <c r="F58" s="198"/>
      <c r="G58" s="199"/>
      <c r="H58" s="199"/>
      <c r="I58" s="217"/>
      <c r="J58" s="218"/>
      <c r="K58" s="196"/>
      <c r="L58" s="27">
        <f t="shared" si="3"/>
        <v>0</v>
      </c>
      <c r="M58" s="28">
        <f t="shared" si="4"/>
        <v>0</v>
      </c>
      <c r="N58" s="29">
        <f t="shared" si="5"/>
        <v>0</v>
      </c>
      <c r="O58" s="3"/>
    </row>
    <row r="59" spans="1:15" s="7" customFormat="1" ht="22.9" customHeight="1" x14ac:dyDescent="0.15">
      <c r="A59" s="30" t="s">
        <v>349</v>
      </c>
      <c r="B59" s="31" t="s">
        <v>254</v>
      </c>
      <c r="C59" s="32">
        <v>300</v>
      </c>
      <c r="D59" s="43" t="s">
        <v>87</v>
      </c>
      <c r="E59" s="220"/>
      <c r="F59" s="198"/>
      <c r="G59" s="199"/>
      <c r="H59" s="199"/>
      <c r="I59" s="217"/>
      <c r="J59" s="218"/>
      <c r="K59" s="196"/>
      <c r="L59" s="27">
        <f t="shared" si="3"/>
        <v>0</v>
      </c>
      <c r="M59" s="28">
        <f t="shared" si="4"/>
        <v>0</v>
      </c>
      <c r="N59" s="29">
        <f t="shared" si="5"/>
        <v>0</v>
      </c>
      <c r="O59" s="3"/>
    </row>
    <row r="60" spans="1:15" s="7" customFormat="1" ht="22.9" customHeight="1" x14ac:dyDescent="0.15">
      <c r="A60" s="30" t="s">
        <v>350</v>
      </c>
      <c r="B60" s="31" t="s">
        <v>465</v>
      </c>
      <c r="C60" s="32">
        <v>800</v>
      </c>
      <c r="D60" s="43" t="s">
        <v>114</v>
      </c>
      <c r="E60" s="220"/>
      <c r="F60" s="198"/>
      <c r="G60" s="199"/>
      <c r="H60" s="199"/>
      <c r="I60" s="217"/>
      <c r="J60" s="218"/>
      <c r="K60" s="196"/>
      <c r="L60" s="27">
        <f t="shared" si="3"/>
        <v>0</v>
      </c>
      <c r="M60" s="28">
        <f t="shared" si="4"/>
        <v>0</v>
      </c>
      <c r="N60" s="29">
        <f t="shared" si="5"/>
        <v>0</v>
      </c>
      <c r="O60" s="3"/>
    </row>
    <row r="61" spans="1:15" s="7" customFormat="1" ht="33.75" customHeight="1" x14ac:dyDescent="0.15">
      <c r="A61" s="30" t="s">
        <v>351</v>
      </c>
      <c r="B61" s="31" t="s">
        <v>466</v>
      </c>
      <c r="C61" s="32">
        <v>150</v>
      </c>
      <c r="D61" s="43" t="s">
        <v>87</v>
      </c>
      <c r="E61" s="220"/>
      <c r="F61" s="198"/>
      <c r="G61" s="199"/>
      <c r="H61" s="199"/>
      <c r="I61" s="217"/>
      <c r="J61" s="218"/>
      <c r="K61" s="196"/>
      <c r="L61" s="27">
        <f t="shared" si="3"/>
        <v>0</v>
      </c>
      <c r="M61" s="28">
        <f t="shared" si="4"/>
        <v>0</v>
      </c>
      <c r="N61" s="29">
        <f t="shared" si="5"/>
        <v>0</v>
      </c>
      <c r="O61" s="3"/>
    </row>
    <row r="62" spans="1:15" s="7" customFormat="1" ht="33" customHeight="1" x14ac:dyDescent="0.15">
      <c r="A62" s="30" t="s">
        <v>352</v>
      </c>
      <c r="B62" s="31" t="s">
        <v>591</v>
      </c>
      <c r="C62" s="32">
        <v>800</v>
      </c>
      <c r="D62" s="43" t="s">
        <v>87</v>
      </c>
      <c r="E62" s="220"/>
      <c r="F62" s="198"/>
      <c r="G62" s="199"/>
      <c r="H62" s="199"/>
      <c r="I62" s="217"/>
      <c r="J62" s="218"/>
      <c r="K62" s="196"/>
      <c r="L62" s="27">
        <f t="shared" si="3"/>
        <v>0</v>
      </c>
      <c r="M62" s="28">
        <f t="shared" si="4"/>
        <v>0</v>
      </c>
      <c r="N62" s="29">
        <f t="shared" si="5"/>
        <v>0</v>
      </c>
      <c r="O62" s="3"/>
    </row>
    <row r="63" spans="1:15" s="7" customFormat="1" ht="22.9" customHeight="1" x14ac:dyDescent="0.15">
      <c r="A63" s="30" t="s">
        <v>353</v>
      </c>
      <c r="B63" s="31" t="s">
        <v>399</v>
      </c>
      <c r="C63" s="32">
        <v>80</v>
      </c>
      <c r="D63" s="43" t="s">
        <v>87</v>
      </c>
      <c r="E63" s="220"/>
      <c r="F63" s="198"/>
      <c r="G63" s="199"/>
      <c r="H63" s="199"/>
      <c r="I63" s="217"/>
      <c r="J63" s="218"/>
      <c r="K63" s="196"/>
      <c r="L63" s="27">
        <f t="shared" si="3"/>
        <v>0</v>
      </c>
      <c r="M63" s="28">
        <f t="shared" si="4"/>
        <v>0</v>
      </c>
      <c r="N63" s="29">
        <f t="shared" si="5"/>
        <v>0</v>
      </c>
      <c r="O63" s="3"/>
    </row>
    <row r="64" spans="1:15" s="7" customFormat="1" ht="22.9" customHeight="1" x14ac:dyDescent="0.15">
      <c r="A64" s="30" t="s">
        <v>354</v>
      </c>
      <c r="B64" s="31" t="s">
        <v>363</v>
      </c>
      <c r="C64" s="32">
        <v>50</v>
      </c>
      <c r="D64" s="43" t="s">
        <v>87</v>
      </c>
      <c r="E64" s="220"/>
      <c r="F64" s="198"/>
      <c r="G64" s="199"/>
      <c r="H64" s="199"/>
      <c r="I64" s="217"/>
      <c r="J64" s="218"/>
      <c r="K64" s="196"/>
      <c r="L64" s="27">
        <f t="shared" si="3"/>
        <v>0</v>
      </c>
      <c r="M64" s="28">
        <f t="shared" si="4"/>
        <v>0</v>
      </c>
      <c r="N64" s="29">
        <f t="shared" si="5"/>
        <v>0</v>
      </c>
      <c r="O64" s="3"/>
    </row>
    <row r="65" spans="1:15" s="7" customFormat="1" ht="33" customHeight="1" x14ac:dyDescent="0.15">
      <c r="A65" s="30" t="s">
        <v>497</v>
      </c>
      <c r="B65" s="31" t="s">
        <v>366</v>
      </c>
      <c r="C65" s="32">
        <v>3200</v>
      </c>
      <c r="D65" s="43" t="s">
        <v>200</v>
      </c>
      <c r="E65" s="220"/>
      <c r="F65" s="198"/>
      <c r="G65" s="199"/>
      <c r="H65" s="199"/>
      <c r="I65" s="217"/>
      <c r="J65" s="218"/>
      <c r="K65" s="196"/>
      <c r="L65" s="27">
        <f t="shared" si="3"/>
        <v>0</v>
      </c>
      <c r="M65" s="28">
        <f t="shared" si="4"/>
        <v>0</v>
      </c>
      <c r="N65" s="29">
        <f t="shared" si="5"/>
        <v>0</v>
      </c>
      <c r="O65" s="3"/>
    </row>
    <row r="66" spans="1:15" s="7" customFormat="1" ht="22.9" customHeight="1" x14ac:dyDescent="0.15">
      <c r="A66" s="30" t="s">
        <v>498</v>
      </c>
      <c r="B66" s="31" t="s">
        <v>475</v>
      </c>
      <c r="C66" s="32">
        <v>150</v>
      </c>
      <c r="D66" s="43" t="s">
        <v>374</v>
      </c>
      <c r="E66" s="220"/>
      <c r="F66" s="198"/>
      <c r="G66" s="199"/>
      <c r="H66" s="199"/>
      <c r="I66" s="217"/>
      <c r="J66" s="218"/>
      <c r="K66" s="196"/>
      <c r="L66" s="27">
        <f t="shared" si="3"/>
        <v>0</v>
      </c>
      <c r="M66" s="28">
        <f t="shared" si="4"/>
        <v>0</v>
      </c>
      <c r="N66" s="29">
        <f t="shared" si="5"/>
        <v>0</v>
      </c>
      <c r="O66" s="3"/>
    </row>
    <row r="67" spans="1:15" s="7" customFormat="1" ht="22.9" customHeight="1" x14ac:dyDescent="0.15">
      <c r="A67" s="30" t="s">
        <v>499</v>
      </c>
      <c r="B67" s="31" t="s">
        <v>476</v>
      </c>
      <c r="C67" s="32">
        <v>150</v>
      </c>
      <c r="D67" s="43" t="s">
        <v>374</v>
      </c>
      <c r="E67" s="220"/>
      <c r="F67" s="198"/>
      <c r="G67" s="199"/>
      <c r="H67" s="199"/>
      <c r="I67" s="217"/>
      <c r="J67" s="218"/>
      <c r="K67" s="196"/>
      <c r="L67" s="27">
        <f t="shared" si="3"/>
        <v>0</v>
      </c>
      <c r="M67" s="28">
        <f t="shared" si="4"/>
        <v>0</v>
      </c>
      <c r="N67" s="29">
        <f t="shared" si="5"/>
        <v>0</v>
      </c>
      <c r="O67" s="3"/>
    </row>
    <row r="68" spans="1:15" s="7" customFormat="1" ht="22.9" customHeight="1" x14ac:dyDescent="0.15">
      <c r="A68" s="30" t="s">
        <v>500</v>
      </c>
      <c r="B68" s="31" t="s">
        <v>483</v>
      </c>
      <c r="C68" s="32">
        <v>1280</v>
      </c>
      <c r="D68" s="43" t="s">
        <v>331</v>
      </c>
      <c r="E68" s="220"/>
      <c r="F68" s="198"/>
      <c r="G68" s="199"/>
      <c r="H68" s="199"/>
      <c r="I68" s="217"/>
      <c r="J68" s="218"/>
      <c r="K68" s="196"/>
      <c r="L68" s="27">
        <f t="shared" si="3"/>
        <v>0</v>
      </c>
      <c r="M68" s="28">
        <f t="shared" si="4"/>
        <v>0</v>
      </c>
      <c r="N68" s="29">
        <f t="shared" si="5"/>
        <v>0</v>
      </c>
      <c r="O68" s="3"/>
    </row>
    <row r="69" spans="1:15" s="7" customFormat="1" ht="22.9" customHeight="1" x14ac:dyDescent="0.15">
      <c r="A69" s="30" t="s">
        <v>501</v>
      </c>
      <c r="B69" s="31" t="s">
        <v>791</v>
      </c>
      <c r="C69" s="32">
        <v>50</v>
      </c>
      <c r="D69" s="43" t="s">
        <v>546</v>
      </c>
      <c r="E69" s="220"/>
      <c r="F69" s="198"/>
      <c r="G69" s="199"/>
      <c r="H69" s="199"/>
      <c r="I69" s="217"/>
      <c r="J69" s="218"/>
      <c r="K69" s="196"/>
      <c r="L69" s="27">
        <f t="shared" si="3"/>
        <v>0</v>
      </c>
      <c r="M69" s="28">
        <f t="shared" si="4"/>
        <v>0</v>
      </c>
      <c r="N69" s="29">
        <f t="shared" si="5"/>
        <v>0</v>
      </c>
      <c r="O69" s="3"/>
    </row>
    <row r="70" spans="1:15" s="7" customFormat="1" ht="22.9" customHeight="1" x14ac:dyDescent="0.15">
      <c r="A70" s="30" t="s">
        <v>502</v>
      </c>
      <c r="B70" s="31" t="s">
        <v>792</v>
      </c>
      <c r="C70" s="32">
        <v>40</v>
      </c>
      <c r="D70" s="43" t="s">
        <v>546</v>
      </c>
      <c r="E70" s="220"/>
      <c r="F70" s="198"/>
      <c r="G70" s="199"/>
      <c r="H70" s="199"/>
      <c r="I70" s="217"/>
      <c r="J70" s="218"/>
      <c r="K70" s="196"/>
      <c r="L70" s="27">
        <f t="shared" si="3"/>
        <v>0</v>
      </c>
      <c r="M70" s="28">
        <f t="shared" si="4"/>
        <v>0</v>
      </c>
      <c r="N70" s="29">
        <f t="shared" si="5"/>
        <v>0</v>
      </c>
      <c r="O70" s="3"/>
    </row>
    <row r="71" spans="1:15" s="7" customFormat="1" ht="22.9" customHeight="1" x14ac:dyDescent="0.15">
      <c r="A71" s="30" t="s">
        <v>503</v>
      </c>
      <c r="B71" s="31" t="s">
        <v>255</v>
      </c>
      <c r="C71" s="32">
        <v>40</v>
      </c>
      <c r="D71" s="43" t="s">
        <v>108</v>
      </c>
      <c r="E71" s="220"/>
      <c r="F71" s="198"/>
      <c r="G71" s="199"/>
      <c r="H71" s="199"/>
      <c r="I71" s="217"/>
      <c r="J71" s="218"/>
      <c r="K71" s="196"/>
      <c r="L71" s="27">
        <f t="shared" si="3"/>
        <v>0</v>
      </c>
      <c r="M71" s="28">
        <f t="shared" si="4"/>
        <v>0</v>
      </c>
      <c r="N71" s="29">
        <f t="shared" si="5"/>
        <v>0</v>
      </c>
      <c r="O71" s="3"/>
    </row>
    <row r="72" spans="1:15" s="7" customFormat="1" ht="22.9" customHeight="1" thickBot="1" x14ac:dyDescent="0.2">
      <c r="A72" s="30" t="s">
        <v>504</v>
      </c>
      <c r="B72" s="68" t="s">
        <v>256</v>
      </c>
      <c r="C72" s="47">
        <v>40</v>
      </c>
      <c r="D72" s="60" t="s">
        <v>108</v>
      </c>
      <c r="E72" s="221"/>
      <c r="F72" s="202"/>
      <c r="G72" s="203"/>
      <c r="H72" s="203"/>
      <c r="I72" s="219"/>
      <c r="J72" s="218"/>
      <c r="K72" s="206"/>
      <c r="L72" s="27">
        <f t="shared" si="3"/>
        <v>0</v>
      </c>
      <c r="M72" s="28">
        <f t="shared" si="4"/>
        <v>0</v>
      </c>
      <c r="N72" s="29">
        <f t="shared" si="5"/>
        <v>0</v>
      </c>
      <c r="O72" s="3"/>
    </row>
    <row r="73" spans="1:15" ht="19.899999999999999" customHeight="1" thickBot="1" x14ac:dyDescent="0.25">
      <c r="A73" s="284" t="s">
        <v>493</v>
      </c>
      <c r="B73" s="285"/>
      <c r="C73" s="285"/>
      <c r="D73" s="285"/>
      <c r="E73" s="85"/>
      <c r="F73" s="86"/>
      <c r="G73" s="87"/>
      <c r="H73" s="86"/>
      <c r="I73" s="88"/>
      <c r="J73" s="142">
        <f>SUM(J15:J72)</f>
        <v>0</v>
      </c>
      <c r="K73" s="89"/>
      <c r="L73" s="86"/>
      <c r="M73" s="86"/>
      <c r="N73" s="90">
        <f>SUM(N15:N72)</f>
        <v>0</v>
      </c>
    </row>
    <row r="74" spans="1:15" s="7" customFormat="1" ht="10.15" customHeight="1" x14ac:dyDescent="0.15">
      <c r="A74" s="33"/>
      <c r="B74" s="33"/>
      <c r="C74" s="34"/>
      <c r="D74" s="1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5" s="7" customFormat="1" ht="15" customHeight="1" x14ac:dyDescent="0.15">
      <c r="A75" s="3" t="s">
        <v>15</v>
      </c>
      <c r="B75" s="3"/>
      <c r="C75" s="2"/>
      <c r="D75" s="4"/>
      <c r="E75" s="3"/>
      <c r="G75" s="1"/>
      <c r="H75" s="1" t="s">
        <v>16</v>
      </c>
      <c r="I75" s="281" t="s">
        <v>17</v>
      </c>
      <c r="J75" s="281"/>
      <c r="K75" s="281"/>
      <c r="L75" s="281"/>
      <c r="M75" s="280"/>
      <c r="N75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73:D73"/>
    <mergeCell ref="I75:L75"/>
    <mergeCell ref="M75:N75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11/33</oddHeader>
    <oddFooter>&amp;C&amp;8stran &amp;P od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29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4.855468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899999999999999" customHeight="1" x14ac:dyDescent="0.15">
      <c r="A9" s="268" t="s">
        <v>832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2.15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22.1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5" customHeight="1" thickBot="1" x14ac:dyDescent="0.2">
      <c r="A14" s="103">
        <v>1</v>
      </c>
      <c r="B14" s="104">
        <v>2</v>
      </c>
      <c r="C14" s="105">
        <v>3</v>
      </c>
      <c r="D14" s="106">
        <v>4</v>
      </c>
      <c r="E14" s="304">
        <v>5</v>
      </c>
      <c r="F14" s="305"/>
      <c r="G14" s="107">
        <v>6</v>
      </c>
      <c r="H14" s="108">
        <v>7</v>
      </c>
      <c r="I14" s="109">
        <v>8</v>
      </c>
      <c r="J14" s="110">
        <v>9</v>
      </c>
      <c r="K14" s="107">
        <v>10</v>
      </c>
      <c r="L14" s="107">
        <v>11</v>
      </c>
      <c r="M14" s="110">
        <v>12</v>
      </c>
      <c r="N14" s="106">
        <v>13</v>
      </c>
    </row>
    <row r="15" spans="1:15" s="7" customFormat="1" ht="32.25" customHeight="1" x14ac:dyDescent="0.15">
      <c r="A15" s="25" t="s">
        <v>18</v>
      </c>
      <c r="B15" s="117" t="s">
        <v>612</v>
      </c>
      <c r="C15" s="26">
        <v>100</v>
      </c>
      <c r="D15" s="61" t="s">
        <v>114</v>
      </c>
      <c r="E15" s="222"/>
      <c r="F15" s="192"/>
      <c r="G15" s="193"/>
      <c r="H15" s="193"/>
      <c r="I15" s="215"/>
      <c r="J15" s="195"/>
      <c r="K15" s="216"/>
      <c r="L15" s="75">
        <f t="shared" ref="L15:L16" si="0">J15*K15</f>
        <v>0</v>
      </c>
      <c r="M15" s="100">
        <f t="shared" ref="M15:M16" si="1">J15+L15</f>
        <v>0</v>
      </c>
      <c r="N15" s="101">
        <f t="shared" ref="N15:N16" si="2">$C15*M15</f>
        <v>0</v>
      </c>
      <c r="O15" s="3"/>
    </row>
    <row r="16" spans="1:15" s="7" customFormat="1" ht="32.25" customHeight="1" x14ac:dyDescent="0.15">
      <c r="A16" s="30" t="s">
        <v>19</v>
      </c>
      <c r="B16" s="31" t="s">
        <v>290</v>
      </c>
      <c r="C16" s="32">
        <v>120</v>
      </c>
      <c r="D16" s="43" t="s">
        <v>87</v>
      </c>
      <c r="E16" s="220"/>
      <c r="F16" s="198"/>
      <c r="G16" s="199"/>
      <c r="H16" s="199"/>
      <c r="I16" s="217"/>
      <c r="J16" s="218"/>
      <c r="K16" s="196"/>
      <c r="L16" s="27">
        <f t="shared" si="0"/>
        <v>0</v>
      </c>
      <c r="M16" s="28">
        <f t="shared" si="1"/>
        <v>0</v>
      </c>
      <c r="N16" s="29">
        <f t="shared" si="2"/>
        <v>0</v>
      </c>
      <c r="O16" s="3"/>
    </row>
    <row r="17" spans="1:15" s="7" customFormat="1" ht="32.25" customHeight="1" x14ac:dyDescent="0.15">
      <c r="A17" s="30" t="s">
        <v>20</v>
      </c>
      <c r="B17" s="31" t="s">
        <v>470</v>
      </c>
      <c r="C17" s="32">
        <v>40</v>
      </c>
      <c r="D17" s="43" t="s">
        <v>87</v>
      </c>
      <c r="E17" s="220"/>
      <c r="F17" s="198"/>
      <c r="G17" s="199"/>
      <c r="H17" s="199"/>
      <c r="I17" s="217"/>
      <c r="J17" s="218"/>
      <c r="K17" s="196"/>
      <c r="L17" s="27">
        <f t="shared" ref="L17:L26" si="3">J17*K17</f>
        <v>0</v>
      </c>
      <c r="M17" s="28">
        <f t="shared" ref="M17:M26" si="4">J17+L17</f>
        <v>0</v>
      </c>
      <c r="N17" s="29">
        <f t="shared" ref="N17:N26" si="5">$C17*M17</f>
        <v>0</v>
      </c>
      <c r="O17" s="3"/>
    </row>
    <row r="18" spans="1:15" s="7" customFormat="1" ht="32.25" customHeight="1" x14ac:dyDescent="0.15">
      <c r="A18" s="30" t="s">
        <v>21</v>
      </c>
      <c r="B18" s="31" t="s">
        <v>613</v>
      </c>
      <c r="C18" s="32">
        <v>100</v>
      </c>
      <c r="D18" s="43" t="s">
        <v>114</v>
      </c>
      <c r="E18" s="220"/>
      <c r="F18" s="198"/>
      <c r="G18" s="199"/>
      <c r="H18" s="199"/>
      <c r="I18" s="217"/>
      <c r="J18" s="218"/>
      <c r="K18" s="196"/>
      <c r="L18" s="27">
        <f t="shared" si="3"/>
        <v>0</v>
      </c>
      <c r="M18" s="28">
        <f t="shared" si="4"/>
        <v>0</v>
      </c>
      <c r="N18" s="29">
        <f t="shared" si="5"/>
        <v>0</v>
      </c>
      <c r="O18" s="3"/>
    </row>
    <row r="19" spans="1:15" s="7" customFormat="1" ht="32.25" customHeight="1" x14ac:dyDescent="0.15">
      <c r="A19" s="30" t="s">
        <v>22</v>
      </c>
      <c r="B19" s="31" t="s">
        <v>614</v>
      </c>
      <c r="C19" s="32">
        <v>600</v>
      </c>
      <c r="D19" s="43" t="s">
        <v>107</v>
      </c>
      <c r="E19" s="220"/>
      <c r="F19" s="198"/>
      <c r="G19" s="199"/>
      <c r="H19" s="199"/>
      <c r="I19" s="217"/>
      <c r="J19" s="218"/>
      <c r="K19" s="196"/>
      <c r="L19" s="27">
        <f t="shared" si="3"/>
        <v>0</v>
      </c>
      <c r="M19" s="28">
        <f t="shared" si="4"/>
        <v>0</v>
      </c>
      <c r="N19" s="29">
        <f t="shared" si="5"/>
        <v>0</v>
      </c>
      <c r="O19" s="3"/>
    </row>
    <row r="20" spans="1:15" s="7" customFormat="1" ht="32.25" customHeight="1" x14ac:dyDescent="0.15">
      <c r="A20" s="30" t="s">
        <v>23</v>
      </c>
      <c r="B20" s="31" t="s">
        <v>615</v>
      </c>
      <c r="C20" s="32">
        <v>200</v>
      </c>
      <c r="D20" s="43" t="s">
        <v>369</v>
      </c>
      <c r="E20" s="220"/>
      <c r="F20" s="198"/>
      <c r="G20" s="199"/>
      <c r="H20" s="199"/>
      <c r="I20" s="217"/>
      <c r="J20" s="218"/>
      <c r="K20" s="196"/>
      <c r="L20" s="27">
        <f t="shared" si="3"/>
        <v>0</v>
      </c>
      <c r="M20" s="28">
        <f t="shared" si="4"/>
        <v>0</v>
      </c>
      <c r="N20" s="29">
        <f t="shared" si="5"/>
        <v>0</v>
      </c>
      <c r="O20" s="3"/>
    </row>
    <row r="21" spans="1:15" s="7" customFormat="1" ht="32.25" customHeight="1" x14ac:dyDescent="0.15">
      <c r="A21" s="30" t="s">
        <v>24</v>
      </c>
      <c r="B21" s="31" t="s">
        <v>471</v>
      </c>
      <c r="C21" s="32">
        <v>200</v>
      </c>
      <c r="D21" s="43" t="s">
        <v>114</v>
      </c>
      <c r="E21" s="220"/>
      <c r="F21" s="198"/>
      <c r="G21" s="199"/>
      <c r="H21" s="199"/>
      <c r="I21" s="217"/>
      <c r="J21" s="218"/>
      <c r="K21" s="196"/>
      <c r="L21" s="27">
        <f t="shared" si="3"/>
        <v>0</v>
      </c>
      <c r="M21" s="28">
        <f t="shared" si="4"/>
        <v>0</v>
      </c>
      <c r="N21" s="29">
        <f t="shared" si="5"/>
        <v>0</v>
      </c>
      <c r="O21" s="3"/>
    </row>
    <row r="22" spans="1:15" s="7" customFormat="1" ht="32.25" customHeight="1" x14ac:dyDescent="0.15">
      <c r="A22" s="30" t="s">
        <v>25</v>
      </c>
      <c r="B22" s="31" t="s">
        <v>472</v>
      </c>
      <c r="C22" s="32">
        <v>320</v>
      </c>
      <c r="D22" s="43" t="s">
        <v>114</v>
      </c>
      <c r="E22" s="220"/>
      <c r="F22" s="198"/>
      <c r="G22" s="199"/>
      <c r="H22" s="199"/>
      <c r="I22" s="217"/>
      <c r="J22" s="218"/>
      <c r="K22" s="196"/>
      <c r="L22" s="27">
        <f t="shared" si="3"/>
        <v>0</v>
      </c>
      <c r="M22" s="28">
        <f t="shared" si="4"/>
        <v>0</v>
      </c>
      <c r="N22" s="29">
        <f t="shared" si="5"/>
        <v>0</v>
      </c>
      <c r="O22" s="3"/>
    </row>
    <row r="23" spans="1:15" s="7" customFormat="1" ht="32.25" customHeight="1" x14ac:dyDescent="0.15">
      <c r="A23" s="30" t="s">
        <v>26</v>
      </c>
      <c r="B23" s="31" t="s">
        <v>473</v>
      </c>
      <c r="C23" s="32">
        <v>160</v>
      </c>
      <c r="D23" s="43" t="s">
        <v>114</v>
      </c>
      <c r="E23" s="220"/>
      <c r="F23" s="198"/>
      <c r="G23" s="199"/>
      <c r="H23" s="199"/>
      <c r="I23" s="217"/>
      <c r="J23" s="218"/>
      <c r="K23" s="196"/>
      <c r="L23" s="27">
        <f t="shared" si="3"/>
        <v>0</v>
      </c>
      <c r="M23" s="28">
        <f t="shared" si="4"/>
        <v>0</v>
      </c>
      <c r="N23" s="29">
        <f t="shared" si="5"/>
        <v>0</v>
      </c>
      <c r="O23" s="3"/>
    </row>
    <row r="24" spans="1:15" s="7" customFormat="1" ht="32.25" customHeight="1" x14ac:dyDescent="0.15">
      <c r="A24" s="30" t="s">
        <v>27</v>
      </c>
      <c r="B24" s="31" t="s">
        <v>474</v>
      </c>
      <c r="C24" s="32">
        <v>200</v>
      </c>
      <c r="D24" s="43" t="s">
        <v>114</v>
      </c>
      <c r="E24" s="220"/>
      <c r="F24" s="198"/>
      <c r="G24" s="199"/>
      <c r="H24" s="199"/>
      <c r="I24" s="217"/>
      <c r="J24" s="218"/>
      <c r="K24" s="196"/>
      <c r="L24" s="27">
        <f t="shared" si="3"/>
        <v>0</v>
      </c>
      <c r="M24" s="28">
        <f t="shared" si="4"/>
        <v>0</v>
      </c>
      <c r="N24" s="29">
        <f t="shared" si="5"/>
        <v>0</v>
      </c>
      <c r="O24" s="3"/>
    </row>
    <row r="25" spans="1:15" s="7" customFormat="1" ht="32.25" customHeight="1" x14ac:dyDescent="0.15">
      <c r="A25" s="30" t="s">
        <v>28</v>
      </c>
      <c r="B25" s="40" t="s">
        <v>616</v>
      </c>
      <c r="C25" s="32">
        <v>800</v>
      </c>
      <c r="D25" s="43" t="s">
        <v>103</v>
      </c>
      <c r="E25" s="220"/>
      <c r="F25" s="198"/>
      <c r="G25" s="199"/>
      <c r="H25" s="199"/>
      <c r="I25" s="217"/>
      <c r="J25" s="218"/>
      <c r="K25" s="196"/>
      <c r="L25" s="27">
        <f t="shared" si="3"/>
        <v>0</v>
      </c>
      <c r="M25" s="28">
        <f t="shared" si="4"/>
        <v>0</v>
      </c>
      <c r="N25" s="29">
        <f t="shared" si="5"/>
        <v>0</v>
      </c>
      <c r="O25" s="3"/>
    </row>
    <row r="26" spans="1:15" s="7" customFormat="1" ht="32.25" customHeight="1" thickBot="1" x14ac:dyDescent="0.2">
      <c r="A26" s="30" t="s">
        <v>29</v>
      </c>
      <c r="B26" s="57" t="s">
        <v>541</v>
      </c>
      <c r="C26" s="47">
        <v>1000</v>
      </c>
      <c r="D26" s="60" t="s">
        <v>103</v>
      </c>
      <c r="E26" s="221"/>
      <c r="F26" s="202"/>
      <c r="G26" s="203"/>
      <c r="H26" s="203"/>
      <c r="I26" s="219"/>
      <c r="J26" s="218"/>
      <c r="K26" s="206"/>
      <c r="L26" s="27">
        <f t="shared" si="3"/>
        <v>0</v>
      </c>
      <c r="M26" s="28">
        <f t="shared" si="4"/>
        <v>0</v>
      </c>
      <c r="N26" s="29">
        <f t="shared" si="5"/>
        <v>0</v>
      </c>
      <c r="O26" s="3"/>
    </row>
    <row r="27" spans="1:15" ht="19.899999999999999" customHeight="1" thickBot="1" x14ac:dyDescent="0.25">
      <c r="A27" s="284" t="s">
        <v>494</v>
      </c>
      <c r="B27" s="285"/>
      <c r="C27" s="285"/>
      <c r="D27" s="285"/>
      <c r="E27" s="85"/>
      <c r="F27" s="86"/>
      <c r="G27" s="87"/>
      <c r="H27" s="86"/>
      <c r="I27" s="88"/>
      <c r="J27" s="142">
        <f>SUM(J15:J26)</f>
        <v>0</v>
      </c>
      <c r="K27" s="89"/>
      <c r="L27" s="86"/>
      <c r="M27" s="86"/>
      <c r="N27" s="90">
        <f>SUM(N15:N26)</f>
        <v>0</v>
      </c>
    </row>
    <row r="28" spans="1:15" s="7" customFormat="1" ht="10.15" customHeight="1" x14ac:dyDescent="0.15">
      <c r="A28" s="74"/>
      <c r="B28" s="74"/>
      <c r="C28" s="34"/>
      <c r="D28" s="1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5" s="7" customFormat="1" ht="15" customHeight="1" x14ac:dyDescent="0.15">
      <c r="A29" s="3" t="s">
        <v>15</v>
      </c>
      <c r="B29" s="3"/>
      <c r="C29" s="2"/>
      <c r="D29" s="4"/>
      <c r="E29" s="3"/>
      <c r="G29" s="1"/>
      <c r="H29" s="1" t="s">
        <v>16</v>
      </c>
      <c r="I29" s="281" t="s">
        <v>17</v>
      </c>
      <c r="J29" s="281"/>
      <c r="K29" s="281"/>
      <c r="L29" s="281"/>
      <c r="M29" s="280"/>
      <c r="N29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7:D27"/>
    <mergeCell ref="I29:L29"/>
    <mergeCell ref="M29:N29"/>
    <mergeCell ref="G12:G13"/>
    <mergeCell ref="H12:H13"/>
    <mergeCell ref="I12:I13"/>
    <mergeCell ref="J12:J13"/>
    <mergeCell ref="D12:D13"/>
    <mergeCell ref="E12:F12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11/34</oddHeader>
    <oddFooter>&amp;C&amp;8stran &amp;P od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22"/>
  <sheetViews>
    <sheetView workbookViewId="0"/>
  </sheetViews>
  <sheetFormatPr defaultColWidth="9" defaultRowHeight="15" customHeight="1" x14ac:dyDescent="0.2"/>
  <cols>
    <col min="1" max="1" width="4.42578125" style="1" customWidth="1"/>
    <col min="2" max="2" width="27.7109375" style="3" customWidth="1"/>
    <col min="3" max="3" width="7.85546875" style="34" customWidth="1"/>
    <col min="4" max="4" width="6.42578125" style="1" customWidth="1"/>
    <col min="5" max="6" width="4.42578125" style="3" customWidth="1"/>
    <col min="7" max="7" width="13.42578125" style="3" customWidth="1"/>
    <col min="8" max="8" width="10" style="3" customWidth="1"/>
    <col min="9" max="9" width="16.85546875" style="3" customWidth="1"/>
    <col min="10" max="10" width="9.85546875" style="3" customWidth="1"/>
    <col min="11" max="12" width="8" style="3" customWidth="1"/>
    <col min="13" max="13" width="11" style="2" customWidth="1"/>
    <col min="14" max="14" width="13.42578125" style="2" customWidth="1"/>
    <col min="15" max="16384" width="9" style="2"/>
  </cols>
  <sheetData>
    <row r="1" spans="1:15" s="262" customFormat="1" ht="18.7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5" s="262" customFormat="1" ht="18.7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5" s="262" customFormat="1" ht="18.7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5" s="262" customFormat="1" ht="18.7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5" s="262" customFormat="1" ht="18.7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5" s="262" customFormat="1" ht="18.7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5" s="262" customFormat="1" ht="18.7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5" s="3" customFormat="1" ht="14.2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5" s="4" customFormat="1" ht="19.5" customHeight="1" x14ac:dyDescent="0.15">
      <c r="A9" s="268" t="s">
        <v>833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5" s="4" customFormat="1" ht="19.5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5" s="7" customFormat="1" ht="20.2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5" s="8" customFormat="1" ht="27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5" s="8" customFormat="1" ht="31.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5" s="8" customFormat="1" ht="18" customHeight="1" thickBot="1" x14ac:dyDescent="0.2">
      <c r="A14" s="11">
        <v>1</v>
      </c>
      <c r="B14" s="12">
        <v>2</v>
      </c>
      <c r="C14" s="13">
        <v>3</v>
      </c>
      <c r="D14" s="14">
        <v>4</v>
      </c>
      <c r="E14" s="282">
        <v>5</v>
      </c>
      <c r="F14" s="283"/>
      <c r="G14" s="175">
        <v>6</v>
      </c>
      <c r="H14" s="16">
        <v>7</v>
      </c>
      <c r="I14" s="17">
        <v>8</v>
      </c>
      <c r="J14" s="18">
        <v>9</v>
      </c>
      <c r="K14" s="175">
        <v>10</v>
      </c>
      <c r="L14" s="175">
        <v>11</v>
      </c>
      <c r="M14" s="18">
        <v>12</v>
      </c>
      <c r="N14" s="19">
        <v>13</v>
      </c>
    </row>
    <row r="15" spans="1:15" s="7" customFormat="1" ht="38.25" customHeight="1" x14ac:dyDescent="0.15">
      <c r="A15" s="176" t="s">
        <v>18</v>
      </c>
      <c r="B15" s="20" t="s">
        <v>914</v>
      </c>
      <c r="C15" s="21">
        <v>40</v>
      </c>
      <c r="D15" s="172" t="s">
        <v>546</v>
      </c>
      <c r="E15" s="207"/>
      <c r="F15" s="186"/>
      <c r="G15" s="187"/>
      <c r="H15" s="187"/>
      <c r="I15" s="208"/>
      <c r="J15" s="189"/>
      <c r="K15" s="190"/>
      <c r="L15" s="22">
        <f>J15*K15</f>
        <v>0</v>
      </c>
      <c r="M15" s="23">
        <f>J15+L15</f>
        <v>0</v>
      </c>
      <c r="N15" s="24">
        <f>$C15*M15</f>
        <v>0</v>
      </c>
      <c r="O15" s="3"/>
    </row>
    <row r="16" spans="1:15" s="7" customFormat="1" ht="38.25" customHeight="1" x14ac:dyDescent="0.15">
      <c r="A16" s="30" t="s">
        <v>19</v>
      </c>
      <c r="B16" s="31" t="s">
        <v>648</v>
      </c>
      <c r="C16" s="32">
        <v>40</v>
      </c>
      <c r="D16" s="140" t="s">
        <v>546</v>
      </c>
      <c r="E16" s="220"/>
      <c r="F16" s="198"/>
      <c r="G16" s="199"/>
      <c r="H16" s="199"/>
      <c r="I16" s="217"/>
      <c r="J16" s="218"/>
      <c r="K16" s="196"/>
      <c r="L16" s="27">
        <f>J16*K16</f>
        <v>0</v>
      </c>
      <c r="M16" s="28">
        <f>J16+L16</f>
        <v>0</v>
      </c>
      <c r="N16" s="29">
        <f>$C16*M16</f>
        <v>0</v>
      </c>
      <c r="O16" s="3"/>
    </row>
    <row r="17" spans="1:15" s="7" customFormat="1" ht="38.25" customHeight="1" x14ac:dyDescent="0.15">
      <c r="A17" s="30" t="s">
        <v>20</v>
      </c>
      <c r="B17" s="31" t="s">
        <v>649</v>
      </c>
      <c r="C17" s="32">
        <v>40</v>
      </c>
      <c r="D17" s="140" t="s">
        <v>546</v>
      </c>
      <c r="E17" s="220"/>
      <c r="F17" s="198"/>
      <c r="G17" s="199"/>
      <c r="H17" s="199"/>
      <c r="I17" s="217"/>
      <c r="J17" s="218"/>
      <c r="K17" s="196"/>
      <c r="L17" s="27">
        <f t="shared" ref="L17:L19" si="0">J17*K17</f>
        <v>0</v>
      </c>
      <c r="M17" s="28">
        <f t="shared" ref="M17:M19" si="1">J17+L17</f>
        <v>0</v>
      </c>
      <c r="N17" s="29">
        <f t="shared" ref="N17:N19" si="2">$C17*M17</f>
        <v>0</v>
      </c>
      <c r="O17" s="3"/>
    </row>
    <row r="18" spans="1:15" s="7" customFormat="1" ht="38.25" customHeight="1" x14ac:dyDescent="0.15">
      <c r="A18" s="30" t="s">
        <v>21</v>
      </c>
      <c r="B18" s="68" t="s">
        <v>650</v>
      </c>
      <c r="C18" s="47">
        <v>40</v>
      </c>
      <c r="D18" s="141" t="s">
        <v>546</v>
      </c>
      <c r="E18" s="221"/>
      <c r="F18" s="202"/>
      <c r="G18" s="203"/>
      <c r="H18" s="203"/>
      <c r="I18" s="219"/>
      <c r="J18" s="205"/>
      <c r="K18" s="206"/>
      <c r="L18" s="27">
        <f t="shared" si="0"/>
        <v>0</v>
      </c>
      <c r="M18" s="28">
        <f t="shared" si="1"/>
        <v>0</v>
      </c>
      <c r="N18" s="29">
        <f t="shared" si="2"/>
        <v>0</v>
      </c>
      <c r="O18" s="3"/>
    </row>
    <row r="19" spans="1:15" s="7" customFormat="1" ht="38.25" customHeight="1" thickBot="1" x14ac:dyDescent="0.2">
      <c r="A19" s="9" t="s">
        <v>22</v>
      </c>
      <c r="B19" s="160" t="s">
        <v>651</v>
      </c>
      <c r="C19" s="145">
        <v>40</v>
      </c>
      <c r="D19" s="173" t="s">
        <v>546</v>
      </c>
      <c r="E19" s="221"/>
      <c r="F19" s="202"/>
      <c r="G19" s="203"/>
      <c r="H19" s="203"/>
      <c r="I19" s="219"/>
      <c r="J19" s="205"/>
      <c r="K19" s="206"/>
      <c r="L19" s="27">
        <f t="shared" si="0"/>
        <v>0</v>
      </c>
      <c r="M19" s="28">
        <f t="shared" si="1"/>
        <v>0</v>
      </c>
      <c r="N19" s="29">
        <f t="shared" si="2"/>
        <v>0</v>
      </c>
      <c r="O19" s="3"/>
    </row>
    <row r="20" spans="1:15" ht="23.25" customHeight="1" thickBot="1" x14ac:dyDescent="0.25">
      <c r="A20" s="301" t="s">
        <v>495</v>
      </c>
      <c r="B20" s="302"/>
      <c r="C20" s="302"/>
      <c r="D20" s="302"/>
      <c r="E20" s="85"/>
      <c r="F20" s="86"/>
      <c r="G20" s="87"/>
      <c r="H20" s="86"/>
      <c r="I20" s="88"/>
      <c r="J20" s="142">
        <f>SUM(J15:J19)</f>
        <v>0</v>
      </c>
      <c r="K20" s="89"/>
      <c r="L20" s="86"/>
      <c r="M20" s="86"/>
      <c r="N20" s="165">
        <f>SUM(N15:N19)</f>
        <v>0</v>
      </c>
    </row>
    <row r="21" spans="1:15" s="7" customFormat="1" ht="20.25" customHeight="1" x14ac:dyDescent="0.15">
      <c r="A21" s="174"/>
      <c r="B21" s="174"/>
      <c r="C21" s="34"/>
      <c r="D21" s="1"/>
      <c r="E21" s="174"/>
      <c r="F21" s="174"/>
      <c r="G21" s="174"/>
      <c r="H21" s="174"/>
      <c r="I21" s="174"/>
      <c r="J21" s="174"/>
      <c r="K21" s="174"/>
      <c r="L21" s="174"/>
      <c r="M21" s="174"/>
      <c r="N21" s="174"/>
    </row>
    <row r="22" spans="1:15" s="7" customFormat="1" ht="19.5" customHeight="1" x14ac:dyDescent="0.15">
      <c r="A22" s="3" t="s">
        <v>15</v>
      </c>
      <c r="B22" s="3"/>
      <c r="C22" s="2"/>
      <c r="D22" s="4"/>
      <c r="E22" s="3"/>
      <c r="G22" s="1"/>
      <c r="H22" s="1" t="s">
        <v>16</v>
      </c>
      <c r="I22" s="281" t="s">
        <v>17</v>
      </c>
      <c r="J22" s="281"/>
      <c r="K22" s="281"/>
      <c r="L22" s="281"/>
      <c r="M22" s="280"/>
      <c r="N22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E14:F14"/>
    <mergeCell ref="A20:D20"/>
    <mergeCell ref="I22:L22"/>
    <mergeCell ref="M22:N22"/>
    <mergeCell ref="G12:G13"/>
    <mergeCell ref="H12:H13"/>
    <mergeCell ref="I12:I13"/>
    <mergeCell ref="J12:J13"/>
    <mergeCell ref="D12:D13"/>
    <mergeCell ref="E12:F12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11/35</oddHeader>
    <oddFooter>&amp;C&amp;8stran &amp;P od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69"/>
  <sheetViews>
    <sheetView workbookViewId="0"/>
  </sheetViews>
  <sheetFormatPr defaultColWidth="10.42578125" defaultRowHeight="15" customHeight="1" x14ac:dyDescent="0.2"/>
  <cols>
    <col min="1" max="1" width="4.42578125" style="1" customWidth="1"/>
    <col min="2" max="2" width="34.7109375" style="3" customWidth="1"/>
    <col min="3" max="3" width="7.28515625" style="34" customWidth="1"/>
    <col min="4" max="4" width="6.140625" style="1" customWidth="1"/>
    <col min="5" max="6" width="4.42578125" style="3" customWidth="1"/>
    <col min="7" max="7" width="12.5703125" style="3" customWidth="1"/>
    <col min="8" max="8" width="10" style="3" customWidth="1"/>
    <col min="9" max="9" width="15.42578125" style="3" customWidth="1"/>
    <col min="10" max="10" width="9.85546875" style="3" customWidth="1"/>
    <col min="11" max="11" width="6.7109375" style="3" customWidth="1"/>
    <col min="12" max="12" width="8" style="3" customWidth="1"/>
    <col min="13" max="13" width="11" style="2" customWidth="1"/>
    <col min="14" max="14" width="13.28515625" style="2" customWidth="1"/>
    <col min="15" max="16384" width="10.42578125" style="2"/>
  </cols>
  <sheetData>
    <row r="1" spans="1:14" s="262" customFormat="1" ht="15" customHeight="1" x14ac:dyDescent="0.2">
      <c r="A1" s="258" t="s">
        <v>904</v>
      </c>
      <c r="B1" s="258"/>
      <c r="C1" s="259"/>
      <c r="D1" s="260"/>
      <c r="E1" s="261"/>
      <c r="F1" s="261"/>
      <c r="G1" s="261"/>
      <c r="H1" s="261"/>
      <c r="I1" s="261"/>
      <c r="J1" s="261"/>
      <c r="K1" s="261"/>
      <c r="L1" s="261"/>
    </row>
    <row r="2" spans="1:14" s="262" customFormat="1" ht="15" customHeight="1" x14ac:dyDescent="0.2">
      <c r="A2" s="293" t="s">
        <v>905</v>
      </c>
      <c r="B2" s="293"/>
      <c r="C2" s="293"/>
      <c r="D2" s="293"/>
      <c r="E2" s="293"/>
      <c r="F2" s="293"/>
      <c r="G2" s="293"/>
      <c r="H2" s="293"/>
      <c r="J2" s="293" t="s">
        <v>906</v>
      </c>
      <c r="K2" s="293"/>
      <c r="L2" s="293"/>
      <c r="M2" s="293"/>
      <c r="N2" s="293"/>
    </row>
    <row r="3" spans="1:14" s="262" customFormat="1" ht="15" customHeight="1" x14ac:dyDescent="0.2">
      <c r="A3" s="292" t="s">
        <v>907</v>
      </c>
      <c r="B3" s="292"/>
      <c r="C3" s="292"/>
      <c r="D3" s="292"/>
      <c r="E3" s="292"/>
      <c r="F3" s="292"/>
      <c r="G3" s="292"/>
      <c r="H3" s="292"/>
      <c r="I3" s="263"/>
      <c r="J3" s="292" t="s">
        <v>908</v>
      </c>
      <c r="K3" s="292"/>
      <c r="L3" s="292"/>
      <c r="M3" s="292"/>
      <c r="N3" s="292"/>
    </row>
    <row r="4" spans="1:14" s="262" customFormat="1" ht="10.15" customHeight="1" x14ac:dyDescent="0.2">
      <c r="A4" s="260"/>
      <c r="B4" s="260"/>
      <c r="C4" s="260"/>
      <c r="D4" s="260"/>
      <c r="E4" s="260"/>
      <c r="H4" s="263"/>
      <c r="I4" s="263"/>
      <c r="J4" s="263"/>
      <c r="K4" s="263"/>
      <c r="L4" s="263"/>
      <c r="M4" s="263"/>
      <c r="N4" s="263"/>
    </row>
    <row r="5" spans="1:14" s="262" customFormat="1" ht="15" customHeight="1" x14ac:dyDescent="0.2">
      <c r="A5" s="258" t="s">
        <v>909</v>
      </c>
      <c r="B5" s="258"/>
      <c r="C5" s="260"/>
      <c r="D5" s="260"/>
      <c r="E5" s="260"/>
      <c r="H5" s="263"/>
      <c r="I5" s="263"/>
      <c r="J5" s="263"/>
      <c r="K5" s="263"/>
      <c r="L5" s="263"/>
      <c r="M5" s="263"/>
      <c r="N5" s="263"/>
    </row>
    <row r="6" spans="1:14" s="262" customFormat="1" ht="15" customHeight="1" x14ac:dyDescent="0.2">
      <c r="A6" s="293" t="s">
        <v>910</v>
      </c>
      <c r="B6" s="293"/>
      <c r="C6" s="293"/>
      <c r="D6" s="293"/>
      <c r="E6" s="293"/>
      <c r="F6" s="293"/>
      <c r="G6" s="293"/>
      <c r="H6" s="293"/>
      <c r="J6" s="293" t="s">
        <v>912</v>
      </c>
      <c r="K6" s="293"/>
      <c r="L6" s="293"/>
      <c r="M6" s="293"/>
      <c r="N6" s="293"/>
    </row>
    <row r="7" spans="1:14" s="262" customFormat="1" ht="15" customHeight="1" x14ac:dyDescent="0.2">
      <c r="A7" s="292" t="s">
        <v>911</v>
      </c>
      <c r="B7" s="292"/>
      <c r="C7" s="292"/>
      <c r="D7" s="292"/>
      <c r="E7" s="292"/>
      <c r="F7" s="292"/>
      <c r="G7" s="292"/>
      <c r="H7" s="292"/>
      <c r="I7" s="263"/>
      <c r="J7" s="292" t="s">
        <v>913</v>
      </c>
      <c r="K7" s="292"/>
      <c r="L7" s="292"/>
      <c r="M7" s="292"/>
      <c r="N7" s="292"/>
    </row>
    <row r="8" spans="1:14" s="3" customFormat="1" ht="10.15" customHeight="1" x14ac:dyDescent="0.2">
      <c r="A8" s="1"/>
      <c r="B8" s="1"/>
      <c r="C8" s="264"/>
      <c r="D8" s="265"/>
      <c r="E8" s="266"/>
      <c r="F8" s="267"/>
      <c r="G8" s="267"/>
      <c r="H8" s="267"/>
      <c r="I8" s="267"/>
      <c r="J8" s="264"/>
      <c r="K8" s="267"/>
      <c r="L8" s="267"/>
      <c r="M8" s="267"/>
      <c r="N8" s="267"/>
    </row>
    <row r="9" spans="1:14" s="4" customFormat="1" ht="19.899999999999999" customHeight="1" x14ac:dyDescent="0.15">
      <c r="A9" s="268" t="s">
        <v>897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4" customFormat="1" ht="19.899999999999999" customHeight="1" x14ac:dyDescent="0.15">
      <c r="A10" s="303" t="s">
        <v>809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4" s="7" customFormat="1" ht="10.15" customHeight="1" thickBot="1" x14ac:dyDescent="0.2">
      <c r="A11" s="5"/>
      <c r="B11" s="3"/>
      <c r="C11" s="6"/>
      <c r="D11" s="1"/>
      <c r="E11" s="3"/>
      <c r="F11" s="3"/>
      <c r="G11" s="3"/>
      <c r="H11" s="3"/>
      <c r="I11" s="3"/>
      <c r="J11" s="3"/>
      <c r="K11" s="3"/>
      <c r="L11" s="3"/>
      <c r="M11" s="3"/>
    </row>
    <row r="12" spans="1:14" s="8" customFormat="1" ht="27" customHeight="1" x14ac:dyDescent="0.15">
      <c r="A12" s="297" t="s">
        <v>0</v>
      </c>
      <c r="B12" s="272" t="s">
        <v>1</v>
      </c>
      <c r="C12" s="299" t="s">
        <v>2</v>
      </c>
      <c r="D12" s="272" t="s">
        <v>3</v>
      </c>
      <c r="E12" s="296" t="s">
        <v>4</v>
      </c>
      <c r="F12" s="276"/>
      <c r="G12" s="276" t="s">
        <v>5</v>
      </c>
      <c r="H12" s="287" t="s">
        <v>6</v>
      </c>
      <c r="I12" s="294" t="s">
        <v>7</v>
      </c>
      <c r="J12" s="276" t="s">
        <v>8</v>
      </c>
      <c r="K12" s="276" t="s">
        <v>9</v>
      </c>
      <c r="L12" s="276" t="s">
        <v>10</v>
      </c>
      <c r="M12" s="276" t="s">
        <v>11</v>
      </c>
      <c r="N12" s="278" t="s">
        <v>12</v>
      </c>
    </row>
    <row r="13" spans="1:14" s="8" customFormat="1" ht="31.5" customHeight="1" thickBot="1" x14ac:dyDescent="0.2">
      <c r="A13" s="298"/>
      <c r="B13" s="273"/>
      <c r="C13" s="300"/>
      <c r="D13" s="273"/>
      <c r="E13" s="9" t="s">
        <v>13</v>
      </c>
      <c r="F13" s="10" t="s">
        <v>14</v>
      </c>
      <c r="G13" s="277"/>
      <c r="H13" s="288"/>
      <c r="I13" s="295"/>
      <c r="J13" s="277"/>
      <c r="K13" s="277"/>
      <c r="L13" s="277"/>
      <c r="M13" s="277"/>
      <c r="N13" s="279"/>
    </row>
    <row r="14" spans="1:14" s="8" customFormat="1" ht="15" customHeight="1" thickBot="1" x14ac:dyDescent="0.2">
      <c r="A14" s="103">
        <v>1</v>
      </c>
      <c r="B14" s="177">
        <v>2</v>
      </c>
      <c r="C14" s="105">
        <v>3</v>
      </c>
      <c r="D14" s="106">
        <v>4</v>
      </c>
      <c r="E14" s="304">
        <v>5</v>
      </c>
      <c r="F14" s="305"/>
      <c r="G14" s="178">
        <v>6</v>
      </c>
      <c r="H14" s="108">
        <v>7</v>
      </c>
      <c r="I14" s="109">
        <v>8</v>
      </c>
      <c r="J14" s="110">
        <v>9</v>
      </c>
      <c r="K14" s="178">
        <v>10</v>
      </c>
      <c r="L14" s="178">
        <v>11</v>
      </c>
      <c r="M14" s="110">
        <v>12</v>
      </c>
      <c r="N14" s="106">
        <v>13</v>
      </c>
    </row>
    <row r="15" spans="1:14" s="7" customFormat="1" ht="24" customHeight="1" x14ac:dyDescent="0.15">
      <c r="A15" s="25" t="s">
        <v>18</v>
      </c>
      <c r="B15" s="255" t="s">
        <v>834</v>
      </c>
      <c r="C15" s="256">
        <v>20</v>
      </c>
      <c r="D15" s="61" t="s">
        <v>835</v>
      </c>
      <c r="E15" s="222"/>
      <c r="F15" s="192"/>
      <c r="G15" s="193"/>
      <c r="H15" s="193"/>
      <c r="I15" s="215"/>
      <c r="J15" s="195"/>
      <c r="K15" s="216"/>
      <c r="L15" s="75">
        <f t="shared" ref="L15:L42" si="0">J15*K15</f>
        <v>0</v>
      </c>
      <c r="M15" s="100">
        <f t="shared" ref="M15:M42" si="1">J15+L15</f>
        <v>0</v>
      </c>
      <c r="N15" s="101">
        <f t="shared" ref="N15:N42" si="2">$C15*M15</f>
        <v>0</v>
      </c>
    </row>
    <row r="16" spans="1:14" s="7" customFormat="1" ht="25.15" customHeight="1" x14ac:dyDescent="0.15">
      <c r="A16" s="25" t="s">
        <v>19</v>
      </c>
      <c r="B16" s="255" t="s">
        <v>836</v>
      </c>
      <c r="C16" s="256">
        <v>10</v>
      </c>
      <c r="D16" s="61" t="s">
        <v>837</v>
      </c>
      <c r="E16" s="222"/>
      <c r="F16" s="192"/>
      <c r="G16" s="193"/>
      <c r="H16" s="193"/>
      <c r="I16" s="215"/>
      <c r="J16" s="195"/>
      <c r="K16" s="216"/>
      <c r="L16" s="75">
        <f t="shared" si="0"/>
        <v>0</v>
      </c>
      <c r="M16" s="100">
        <f t="shared" si="1"/>
        <v>0</v>
      </c>
      <c r="N16" s="101">
        <f t="shared" si="2"/>
        <v>0</v>
      </c>
    </row>
    <row r="17" spans="1:14" s="7" customFormat="1" ht="24" customHeight="1" x14ac:dyDescent="0.15">
      <c r="A17" s="25" t="s">
        <v>20</v>
      </c>
      <c r="B17" s="255" t="s">
        <v>839</v>
      </c>
      <c r="C17" s="256">
        <v>10</v>
      </c>
      <c r="D17" s="61" t="s">
        <v>374</v>
      </c>
      <c r="E17" s="222"/>
      <c r="F17" s="192"/>
      <c r="G17" s="193"/>
      <c r="H17" s="193"/>
      <c r="I17" s="215"/>
      <c r="J17" s="195"/>
      <c r="K17" s="216"/>
      <c r="L17" s="75">
        <f t="shared" si="0"/>
        <v>0</v>
      </c>
      <c r="M17" s="100">
        <f t="shared" si="1"/>
        <v>0</v>
      </c>
      <c r="N17" s="101">
        <f t="shared" si="2"/>
        <v>0</v>
      </c>
    </row>
    <row r="18" spans="1:14" s="7" customFormat="1" ht="24" customHeight="1" x14ac:dyDescent="0.15">
      <c r="A18" s="25" t="s">
        <v>21</v>
      </c>
      <c r="B18" s="255" t="s">
        <v>840</v>
      </c>
      <c r="C18" s="256">
        <v>40</v>
      </c>
      <c r="D18" s="61" t="s">
        <v>841</v>
      </c>
      <c r="E18" s="222"/>
      <c r="F18" s="192"/>
      <c r="G18" s="193"/>
      <c r="H18" s="193"/>
      <c r="I18" s="215"/>
      <c r="J18" s="195"/>
      <c r="K18" s="216"/>
      <c r="L18" s="75">
        <f t="shared" si="0"/>
        <v>0</v>
      </c>
      <c r="M18" s="100">
        <f t="shared" si="1"/>
        <v>0</v>
      </c>
      <c r="N18" s="101">
        <f t="shared" si="2"/>
        <v>0</v>
      </c>
    </row>
    <row r="19" spans="1:14" s="7" customFormat="1" ht="25.15" customHeight="1" x14ac:dyDescent="0.15">
      <c r="A19" s="25" t="s">
        <v>22</v>
      </c>
      <c r="B19" s="255" t="s">
        <v>842</v>
      </c>
      <c r="C19" s="256">
        <v>40</v>
      </c>
      <c r="D19" s="61" t="s">
        <v>107</v>
      </c>
      <c r="E19" s="222"/>
      <c r="F19" s="192"/>
      <c r="G19" s="193"/>
      <c r="H19" s="193"/>
      <c r="I19" s="215"/>
      <c r="J19" s="195"/>
      <c r="K19" s="216"/>
      <c r="L19" s="75">
        <f t="shared" si="0"/>
        <v>0</v>
      </c>
      <c r="M19" s="100">
        <f t="shared" si="1"/>
        <v>0</v>
      </c>
      <c r="N19" s="101">
        <f t="shared" si="2"/>
        <v>0</v>
      </c>
    </row>
    <row r="20" spans="1:14" s="7" customFormat="1" ht="25.15" customHeight="1" x14ac:dyDescent="0.15">
      <c r="A20" s="25" t="s">
        <v>23</v>
      </c>
      <c r="B20" s="56" t="s">
        <v>844</v>
      </c>
      <c r="C20" s="257">
        <v>10</v>
      </c>
      <c r="D20" s="61" t="s">
        <v>107</v>
      </c>
      <c r="E20" s="222"/>
      <c r="F20" s="192"/>
      <c r="G20" s="193"/>
      <c r="H20" s="193"/>
      <c r="I20" s="215"/>
      <c r="J20" s="195"/>
      <c r="K20" s="216"/>
      <c r="L20" s="75">
        <f t="shared" si="0"/>
        <v>0</v>
      </c>
      <c r="M20" s="100">
        <f t="shared" si="1"/>
        <v>0</v>
      </c>
      <c r="N20" s="101">
        <f t="shared" si="2"/>
        <v>0</v>
      </c>
    </row>
    <row r="21" spans="1:14" s="7" customFormat="1" ht="24" customHeight="1" x14ac:dyDescent="0.15">
      <c r="A21" s="25" t="s">
        <v>24</v>
      </c>
      <c r="B21" s="56" t="s">
        <v>845</v>
      </c>
      <c r="C21" s="257">
        <v>10</v>
      </c>
      <c r="D21" s="61" t="s">
        <v>114</v>
      </c>
      <c r="E21" s="222"/>
      <c r="F21" s="192"/>
      <c r="G21" s="193"/>
      <c r="H21" s="193"/>
      <c r="I21" s="215"/>
      <c r="J21" s="195"/>
      <c r="K21" s="216"/>
      <c r="L21" s="75">
        <f t="shared" si="0"/>
        <v>0</v>
      </c>
      <c r="M21" s="100">
        <f t="shared" si="1"/>
        <v>0</v>
      </c>
      <c r="N21" s="101">
        <f t="shared" si="2"/>
        <v>0</v>
      </c>
    </row>
    <row r="22" spans="1:14" s="7" customFormat="1" ht="25.15" customHeight="1" x14ac:dyDescent="0.15">
      <c r="A22" s="25" t="s">
        <v>25</v>
      </c>
      <c r="B22" s="255" t="s">
        <v>846</v>
      </c>
      <c r="C22" s="257">
        <v>10</v>
      </c>
      <c r="D22" s="61" t="s">
        <v>114</v>
      </c>
      <c r="E22" s="222"/>
      <c r="F22" s="192"/>
      <c r="G22" s="193"/>
      <c r="H22" s="193"/>
      <c r="I22" s="215"/>
      <c r="J22" s="195"/>
      <c r="K22" s="216"/>
      <c r="L22" s="75">
        <f t="shared" si="0"/>
        <v>0</v>
      </c>
      <c r="M22" s="100">
        <f t="shared" si="1"/>
        <v>0</v>
      </c>
      <c r="N22" s="101">
        <f t="shared" si="2"/>
        <v>0</v>
      </c>
    </row>
    <row r="23" spans="1:14" s="7" customFormat="1" ht="24" customHeight="1" x14ac:dyDescent="0.15">
      <c r="A23" s="25" t="s">
        <v>26</v>
      </c>
      <c r="B23" s="255" t="s">
        <v>847</v>
      </c>
      <c r="C23" s="257">
        <v>10</v>
      </c>
      <c r="D23" s="61" t="s">
        <v>848</v>
      </c>
      <c r="E23" s="222"/>
      <c r="F23" s="192"/>
      <c r="G23" s="193"/>
      <c r="H23" s="193"/>
      <c r="I23" s="215"/>
      <c r="J23" s="195"/>
      <c r="K23" s="216"/>
      <c r="L23" s="75">
        <f t="shared" si="0"/>
        <v>0</v>
      </c>
      <c r="M23" s="100">
        <f t="shared" si="1"/>
        <v>0</v>
      </c>
      <c r="N23" s="101">
        <f t="shared" si="2"/>
        <v>0</v>
      </c>
    </row>
    <row r="24" spans="1:14" s="7" customFormat="1" ht="24" customHeight="1" x14ac:dyDescent="0.15">
      <c r="A24" s="25" t="s">
        <v>27</v>
      </c>
      <c r="B24" s="255" t="s">
        <v>849</v>
      </c>
      <c r="C24" s="257">
        <v>40</v>
      </c>
      <c r="D24" s="61" t="s">
        <v>838</v>
      </c>
      <c r="E24" s="222"/>
      <c r="F24" s="192"/>
      <c r="G24" s="193"/>
      <c r="H24" s="193"/>
      <c r="I24" s="215"/>
      <c r="J24" s="195"/>
      <c r="K24" s="216"/>
      <c r="L24" s="75">
        <f t="shared" si="0"/>
        <v>0</v>
      </c>
      <c r="M24" s="100">
        <f t="shared" si="1"/>
        <v>0</v>
      </c>
      <c r="N24" s="101">
        <f t="shared" si="2"/>
        <v>0</v>
      </c>
    </row>
    <row r="25" spans="1:14" s="7" customFormat="1" ht="25.15" customHeight="1" x14ac:dyDescent="0.15">
      <c r="A25" s="25" t="s">
        <v>28</v>
      </c>
      <c r="B25" s="255" t="s">
        <v>850</v>
      </c>
      <c r="C25" s="256">
        <v>10</v>
      </c>
      <c r="D25" s="61" t="s">
        <v>838</v>
      </c>
      <c r="E25" s="222"/>
      <c r="F25" s="192"/>
      <c r="G25" s="193"/>
      <c r="H25" s="193"/>
      <c r="I25" s="215"/>
      <c r="J25" s="195"/>
      <c r="K25" s="216"/>
      <c r="L25" s="75">
        <f t="shared" si="0"/>
        <v>0</v>
      </c>
      <c r="M25" s="100">
        <f t="shared" si="1"/>
        <v>0</v>
      </c>
      <c r="N25" s="101">
        <f t="shared" si="2"/>
        <v>0</v>
      </c>
    </row>
    <row r="26" spans="1:14" s="7" customFormat="1" ht="24" customHeight="1" x14ac:dyDescent="0.15">
      <c r="A26" s="25" t="s">
        <v>29</v>
      </c>
      <c r="B26" s="255" t="s">
        <v>899</v>
      </c>
      <c r="C26" s="256">
        <v>160</v>
      </c>
      <c r="D26" s="61" t="s">
        <v>851</v>
      </c>
      <c r="E26" s="222"/>
      <c r="F26" s="192"/>
      <c r="G26" s="193"/>
      <c r="H26" s="193"/>
      <c r="I26" s="215"/>
      <c r="J26" s="195"/>
      <c r="K26" s="216"/>
      <c r="L26" s="75">
        <f t="shared" si="0"/>
        <v>0</v>
      </c>
      <c r="M26" s="100">
        <f t="shared" si="1"/>
        <v>0</v>
      </c>
      <c r="N26" s="101">
        <f t="shared" si="2"/>
        <v>0</v>
      </c>
    </row>
    <row r="27" spans="1:14" s="7" customFormat="1" ht="24" customHeight="1" x14ac:dyDescent="0.15">
      <c r="A27" s="25" t="s">
        <v>30</v>
      </c>
      <c r="B27" s="255" t="s">
        <v>898</v>
      </c>
      <c r="C27" s="256">
        <v>160</v>
      </c>
      <c r="D27" s="61" t="s">
        <v>851</v>
      </c>
      <c r="E27" s="222"/>
      <c r="F27" s="192"/>
      <c r="G27" s="193"/>
      <c r="H27" s="193"/>
      <c r="I27" s="215"/>
      <c r="J27" s="195"/>
      <c r="K27" s="216"/>
      <c r="L27" s="75">
        <f t="shared" si="0"/>
        <v>0</v>
      </c>
      <c r="M27" s="100">
        <f t="shared" si="1"/>
        <v>0</v>
      </c>
      <c r="N27" s="101">
        <f t="shared" si="2"/>
        <v>0</v>
      </c>
    </row>
    <row r="28" spans="1:14" s="7" customFormat="1" ht="24" customHeight="1" x14ac:dyDescent="0.15">
      <c r="A28" s="25" t="s">
        <v>31</v>
      </c>
      <c r="B28" s="255" t="s">
        <v>900</v>
      </c>
      <c r="C28" s="256">
        <v>160</v>
      </c>
      <c r="D28" s="61" t="s">
        <v>851</v>
      </c>
      <c r="E28" s="222"/>
      <c r="F28" s="192"/>
      <c r="G28" s="193"/>
      <c r="H28" s="193"/>
      <c r="I28" s="215"/>
      <c r="J28" s="195"/>
      <c r="K28" s="216"/>
      <c r="L28" s="75">
        <f t="shared" ref="L28" si="3">J28*K28</f>
        <v>0</v>
      </c>
      <c r="M28" s="100">
        <f t="shared" ref="M28" si="4">J28+L28</f>
        <v>0</v>
      </c>
      <c r="N28" s="101">
        <f t="shared" ref="N28" si="5">$C28*M28</f>
        <v>0</v>
      </c>
    </row>
    <row r="29" spans="1:14" s="7" customFormat="1" ht="24" customHeight="1" x14ac:dyDescent="0.15">
      <c r="A29" s="25" t="s">
        <v>34</v>
      </c>
      <c r="B29" s="255" t="s">
        <v>852</v>
      </c>
      <c r="C29" s="256">
        <v>30</v>
      </c>
      <c r="D29" s="61" t="s">
        <v>114</v>
      </c>
      <c r="E29" s="222"/>
      <c r="F29" s="192"/>
      <c r="G29" s="193"/>
      <c r="H29" s="193"/>
      <c r="I29" s="215"/>
      <c r="J29" s="195"/>
      <c r="K29" s="216"/>
      <c r="L29" s="75">
        <f t="shared" si="0"/>
        <v>0</v>
      </c>
      <c r="M29" s="100">
        <f t="shared" si="1"/>
        <v>0</v>
      </c>
      <c r="N29" s="101">
        <f t="shared" si="2"/>
        <v>0</v>
      </c>
    </row>
    <row r="30" spans="1:14" s="7" customFormat="1" ht="24" customHeight="1" x14ac:dyDescent="0.15">
      <c r="A30" s="25" t="s">
        <v>35</v>
      </c>
      <c r="B30" s="255" t="s">
        <v>853</v>
      </c>
      <c r="C30" s="256">
        <v>30</v>
      </c>
      <c r="D30" s="61" t="s">
        <v>838</v>
      </c>
      <c r="E30" s="222"/>
      <c r="F30" s="192"/>
      <c r="G30" s="193"/>
      <c r="H30" s="193"/>
      <c r="I30" s="215"/>
      <c r="J30" s="195"/>
      <c r="K30" s="216"/>
      <c r="L30" s="75">
        <f t="shared" si="0"/>
        <v>0</v>
      </c>
      <c r="M30" s="100">
        <f t="shared" si="1"/>
        <v>0</v>
      </c>
      <c r="N30" s="101">
        <f t="shared" si="2"/>
        <v>0</v>
      </c>
    </row>
    <row r="31" spans="1:14" s="7" customFormat="1" ht="24" customHeight="1" x14ac:dyDescent="0.15">
      <c r="A31" s="25" t="s">
        <v>36</v>
      </c>
      <c r="B31" s="255" t="s">
        <v>854</v>
      </c>
      <c r="C31" s="256">
        <v>40</v>
      </c>
      <c r="D31" s="61" t="s">
        <v>855</v>
      </c>
      <c r="E31" s="222"/>
      <c r="F31" s="192"/>
      <c r="G31" s="193"/>
      <c r="H31" s="193"/>
      <c r="I31" s="215"/>
      <c r="J31" s="195"/>
      <c r="K31" s="216"/>
      <c r="L31" s="75">
        <f t="shared" si="0"/>
        <v>0</v>
      </c>
      <c r="M31" s="100">
        <f t="shared" si="1"/>
        <v>0</v>
      </c>
      <c r="N31" s="101">
        <f t="shared" si="2"/>
        <v>0</v>
      </c>
    </row>
    <row r="32" spans="1:14" s="7" customFormat="1" ht="25.15" customHeight="1" x14ac:dyDescent="0.15">
      <c r="A32" s="25" t="s">
        <v>37</v>
      </c>
      <c r="B32" s="255" t="s">
        <v>856</v>
      </c>
      <c r="C32" s="256">
        <v>20</v>
      </c>
      <c r="D32" s="61" t="s">
        <v>857</v>
      </c>
      <c r="E32" s="222"/>
      <c r="F32" s="192"/>
      <c r="G32" s="193"/>
      <c r="H32" s="193"/>
      <c r="I32" s="215"/>
      <c r="J32" s="195"/>
      <c r="K32" s="216"/>
      <c r="L32" s="75">
        <f t="shared" si="0"/>
        <v>0</v>
      </c>
      <c r="M32" s="100">
        <f t="shared" si="1"/>
        <v>0</v>
      </c>
      <c r="N32" s="101">
        <f t="shared" si="2"/>
        <v>0</v>
      </c>
    </row>
    <row r="33" spans="1:14" s="7" customFormat="1" ht="25.15" customHeight="1" x14ac:dyDescent="0.15">
      <c r="A33" s="25" t="s">
        <v>38</v>
      </c>
      <c r="B33" s="255" t="s">
        <v>858</v>
      </c>
      <c r="C33" s="256">
        <v>20</v>
      </c>
      <c r="D33" s="61" t="s">
        <v>857</v>
      </c>
      <c r="E33" s="222"/>
      <c r="F33" s="192"/>
      <c r="G33" s="193"/>
      <c r="H33" s="193"/>
      <c r="I33" s="215"/>
      <c r="J33" s="195"/>
      <c r="K33" s="216"/>
      <c r="L33" s="75">
        <f t="shared" si="0"/>
        <v>0</v>
      </c>
      <c r="M33" s="100">
        <f t="shared" si="1"/>
        <v>0</v>
      </c>
      <c r="N33" s="101">
        <f t="shared" si="2"/>
        <v>0</v>
      </c>
    </row>
    <row r="34" spans="1:14" s="7" customFormat="1" ht="24" customHeight="1" x14ac:dyDescent="0.15">
      <c r="A34" s="25" t="s">
        <v>39</v>
      </c>
      <c r="B34" s="255" t="s">
        <v>859</v>
      </c>
      <c r="C34" s="256">
        <v>20</v>
      </c>
      <c r="D34" s="61" t="s">
        <v>857</v>
      </c>
      <c r="E34" s="222"/>
      <c r="F34" s="192"/>
      <c r="G34" s="193"/>
      <c r="H34" s="193"/>
      <c r="I34" s="215"/>
      <c r="J34" s="195"/>
      <c r="K34" s="216"/>
      <c r="L34" s="75">
        <f t="shared" si="0"/>
        <v>0</v>
      </c>
      <c r="M34" s="100">
        <f t="shared" si="1"/>
        <v>0</v>
      </c>
      <c r="N34" s="101">
        <f t="shared" si="2"/>
        <v>0</v>
      </c>
    </row>
    <row r="35" spans="1:14" s="7" customFormat="1" ht="24" customHeight="1" x14ac:dyDescent="0.15">
      <c r="A35" s="25" t="s">
        <v>40</v>
      </c>
      <c r="B35" s="255" t="s">
        <v>860</v>
      </c>
      <c r="C35" s="256">
        <v>10</v>
      </c>
      <c r="D35" s="61" t="s">
        <v>843</v>
      </c>
      <c r="E35" s="222"/>
      <c r="F35" s="192"/>
      <c r="G35" s="193"/>
      <c r="H35" s="193"/>
      <c r="I35" s="215"/>
      <c r="J35" s="195"/>
      <c r="K35" s="216"/>
      <c r="L35" s="75">
        <f t="shared" si="0"/>
        <v>0</v>
      </c>
      <c r="M35" s="100">
        <f t="shared" si="1"/>
        <v>0</v>
      </c>
      <c r="N35" s="101">
        <f t="shared" si="2"/>
        <v>0</v>
      </c>
    </row>
    <row r="36" spans="1:14" s="7" customFormat="1" ht="25.15" customHeight="1" x14ac:dyDescent="0.15">
      <c r="A36" s="25" t="s">
        <v>41</v>
      </c>
      <c r="B36" s="255" t="s">
        <v>861</v>
      </c>
      <c r="C36" s="256">
        <v>10</v>
      </c>
      <c r="D36" s="61" t="s">
        <v>374</v>
      </c>
      <c r="E36" s="222"/>
      <c r="F36" s="192"/>
      <c r="G36" s="193"/>
      <c r="H36" s="193"/>
      <c r="I36" s="215"/>
      <c r="J36" s="195"/>
      <c r="K36" s="216"/>
      <c r="L36" s="75">
        <f t="shared" si="0"/>
        <v>0</v>
      </c>
      <c r="M36" s="100">
        <f t="shared" si="1"/>
        <v>0</v>
      </c>
      <c r="N36" s="101">
        <f t="shared" si="2"/>
        <v>0</v>
      </c>
    </row>
    <row r="37" spans="1:14" s="7" customFormat="1" ht="24" customHeight="1" x14ac:dyDescent="0.15">
      <c r="A37" s="25" t="s">
        <v>42</v>
      </c>
      <c r="B37" s="255" t="s">
        <v>862</v>
      </c>
      <c r="C37" s="256">
        <v>40</v>
      </c>
      <c r="D37" s="61" t="s">
        <v>855</v>
      </c>
      <c r="E37" s="222"/>
      <c r="F37" s="192"/>
      <c r="G37" s="193"/>
      <c r="H37" s="193"/>
      <c r="I37" s="215"/>
      <c r="J37" s="195"/>
      <c r="K37" s="216"/>
      <c r="L37" s="75">
        <f t="shared" si="0"/>
        <v>0</v>
      </c>
      <c r="M37" s="100">
        <f t="shared" si="1"/>
        <v>0</v>
      </c>
      <c r="N37" s="101">
        <f t="shared" si="2"/>
        <v>0</v>
      </c>
    </row>
    <row r="38" spans="1:14" s="7" customFormat="1" ht="25.15" customHeight="1" x14ac:dyDescent="0.15">
      <c r="A38" s="25" t="s">
        <v>43</v>
      </c>
      <c r="B38" s="255" t="s">
        <v>863</v>
      </c>
      <c r="C38" s="256">
        <v>10</v>
      </c>
      <c r="D38" s="61" t="s">
        <v>114</v>
      </c>
      <c r="E38" s="222"/>
      <c r="F38" s="192"/>
      <c r="G38" s="193"/>
      <c r="H38" s="193"/>
      <c r="I38" s="215"/>
      <c r="J38" s="195"/>
      <c r="K38" s="216"/>
      <c r="L38" s="75">
        <f t="shared" si="0"/>
        <v>0</v>
      </c>
      <c r="M38" s="100">
        <f t="shared" si="1"/>
        <v>0</v>
      </c>
      <c r="N38" s="101">
        <f t="shared" si="2"/>
        <v>0</v>
      </c>
    </row>
    <row r="39" spans="1:14" s="7" customFormat="1" ht="25.15" customHeight="1" x14ac:dyDescent="0.15">
      <c r="A39" s="25" t="s">
        <v>44</v>
      </c>
      <c r="B39" s="255" t="s">
        <v>864</v>
      </c>
      <c r="C39" s="256">
        <v>10</v>
      </c>
      <c r="D39" s="61" t="s">
        <v>114</v>
      </c>
      <c r="E39" s="222"/>
      <c r="F39" s="192"/>
      <c r="G39" s="193"/>
      <c r="H39" s="193"/>
      <c r="I39" s="215"/>
      <c r="J39" s="195"/>
      <c r="K39" s="216"/>
      <c r="L39" s="75">
        <f t="shared" si="0"/>
        <v>0</v>
      </c>
      <c r="M39" s="100">
        <f t="shared" si="1"/>
        <v>0</v>
      </c>
      <c r="N39" s="101">
        <f t="shared" si="2"/>
        <v>0</v>
      </c>
    </row>
    <row r="40" spans="1:14" s="7" customFormat="1" ht="24" customHeight="1" x14ac:dyDescent="0.15">
      <c r="A40" s="25" t="s">
        <v>45</v>
      </c>
      <c r="B40" s="255" t="s">
        <v>901</v>
      </c>
      <c r="C40" s="257">
        <v>100</v>
      </c>
      <c r="D40" s="61" t="s">
        <v>114</v>
      </c>
      <c r="E40" s="222"/>
      <c r="F40" s="192"/>
      <c r="G40" s="193"/>
      <c r="H40" s="193"/>
      <c r="I40" s="215"/>
      <c r="J40" s="195"/>
      <c r="K40" s="216"/>
      <c r="L40" s="75">
        <f t="shared" si="0"/>
        <v>0</v>
      </c>
      <c r="M40" s="100">
        <f t="shared" si="1"/>
        <v>0</v>
      </c>
      <c r="N40" s="101">
        <f t="shared" si="2"/>
        <v>0</v>
      </c>
    </row>
    <row r="41" spans="1:14" s="7" customFormat="1" ht="24" customHeight="1" x14ac:dyDescent="0.15">
      <c r="A41" s="25" t="s">
        <v>46</v>
      </c>
      <c r="B41" s="255" t="s">
        <v>865</v>
      </c>
      <c r="C41" s="256">
        <v>40</v>
      </c>
      <c r="D41" s="61" t="s">
        <v>866</v>
      </c>
      <c r="E41" s="222"/>
      <c r="F41" s="192"/>
      <c r="G41" s="193"/>
      <c r="H41" s="193"/>
      <c r="I41" s="215"/>
      <c r="J41" s="195"/>
      <c r="K41" s="216"/>
      <c r="L41" s="75">
        <f t="shared" si="0"/>
        <v>0</v>
      </c>
      <c r="M41" s="100">
        <f t="shared" si="1"/>
        <v>0</v>
      </c>
      <c r="N41" s="101">
        <f t="shared" si="2"/>
        <v>0</v>
      </c>
    </row>
    <row r="42" spans="1:14" s="7" customFormat="1" ht="24" customHeight="1" x14ac:dyDescent="0.15">
      <c r="A42" s="25" t="s">
        <v>47</v>
      </c>
      <c r="B42" s="255" t="s">
        <v>867</v>
      </c>
      <c r="C42" s="256">
        <v>10</v>
      </c>
      <c r="D42" s="61" t="s">
        <v>868</v>
      </c>
      <c r="E42" s="222"/>
      <c r="F42" s="192"/>
      <c r="G42" s="193"/>
      <c r="H42" s="193"/>
      <c r="I42" s="215"/>
      <c r="J42" s="195"/>
      <c r="K42" s="216"/>
      <c r="L42" s="75">
        <f t="shared" si="0"/>
        <v>0</v>
      </c>
      <c r="M42" s="100">
        <f t="shared" si="1"/>
        <v>0</v>
      </c>
      <c r="N42" s="101">
        <f t="shared" si="2"/>
        <v>0</v>
      </c>
    </row>
    <row r="43" spans="1:14" s="7" customFormat="1" ht="24" customHeight="1" x14ac:dyDescent="0.15">
      <c r="A43" s="25" t="s">
        <v>48</v>
      </c>
      <c r="B43" s="255" t="s">
        <v>869</v>
      </c>
      <c r="C43" s="256">
        <v>10</v>
      </c>
      <c r="D43" s="61" t="s">
        <v>870</v>
      </c>
      <c r="E43" s="222"/>
      <c r="F43" s="192"/>
      <c r="G43" s="193"/>
      <c r="H43" s="193"/>
      <c r="I43" s="215"/>
      <c r="J43" s="195"/>
      <c r="K43" s="216"/>
      <c r="L43" s="75">
        <f t="shared" ref="L43:L66" si="6">J43*K43</f>
        <v>0</v>
      </c>
      <c r="M43" s="100">
        <f t="shared" ref="M43:M66" si="7">J43+L43</f>
        <v>0</v>
      </c>
      <c r="N43" s="101">
        <f t="shared" ref="N43:N66" si="8">$C43*M43</f>
        <v>0</v>
      </c>
    </row>
    <row r="44" spans="1:14" s="7" customFormat="1" ht="24" customHeight="1" x14ac:dyDescent="0.15">
      <c r="A44" s="25" t="s">
        <v>49</v>
      </c>
      <c r="B44" s="255" t="s">
        <v>871</v>
      </c>
      <c r="C44" s="256">
        <v>10</v>
      </c>
      <c r="D44" s="61" t="s">
        <v>103</v>
      </c>
      <c r="E44" s="222"/>
      <c r="F44" s="192"/>
      <c r="G44" s="193"/>
      <c r="H44" s="193"/>
      <c r="I44" s="215"/>
      <c r="J44" s="195"/>
      <c r="K44" s="216"/>
      <c r="L44" s="75">
        <f t="shared" si="6"/>
        <v>0</v>
      </c>
      <c r="M44" s="100">
        <f t="shared" si="7"/>
        <v>0</v>
      </c>
      <c r="N44" s="101">
        <f t="shared" si="8"/>
        <v>0</v>
      </c>
    </row>
    <row r="45" spans="1:14" s="7" customFormat="1" ht="24" customHeight="1" x14ac:dyDescent="0.15">
      <c r="A45" s="25" t="s">
        <v>50</v>
      </c>
      <c r="B45" s="255" t="s">
        <v>872</v>
      </c>
      <c r="C45" s="256">
        <v>10</v>
      </c>
      <c r="D45" s="61" t="s">
        <v>843</v>
      </c>
      <c r="E45" s="222"/>
      <c r="F45" s="192"/>
      <c r="G45" s="193"/>
      <c r="H45" s="193"/>
      <c r="I45" s="215"/>
      <c r="J45" s="195"/>
      <c r="K45" s="216"/>
      <c r="L45" s="75">
        <f t="shared" si="6"/>
        <v>0</v>
      </c>
      <c r="M45" s="100">
        <f t="shared" si="7"/>
        <v>0</v>
      </c>
      <c r="N45" s="101">
        <f t="shared" si="8"/>
        <v>0</v>
      </c>
    </row>
    <row r="46" spans="1:14" s="7" customFormat="1" ht="34.9" customHeight="1" x14ac:dyDescent="0.15">
      <c r="A46" s="25" t="s">
        <v>51</v>
      </c>
      <c r="B46" s="255" t="s">
        <v>873</v>
      </c>
      <c r="C46" s="256">
        <v>100</v>
      </c>
      <c r="D46" s="61" t="s">
        <v>874</v>
      </c>
      <c r="E46" s="222"/>
      <c r="F46" s="192"/>
      <c r="G46" s="193"/>
      <c r="H46" s="193"/>
      <c r="I46" s="215"/>
      <c r="J46" s="195"/>
      <c r="K46" s="216"/>
      <c r="L46" s="75">
        <f t="shared" si="6"/>
        <v>0</v>
      </c>
      <c r="M46" s="100">
        <f t="shared" si="7"/>
        <v>0</v>
      </c>
      <c r="N46" s="101">
        <f t="shared" si="8"/>
        <v>0</v>
      </c>
    </row>
    <row r="47" spans="1:14" s="7" customFormat="1" ht="24" customHeight="1" x14ac:dyDescent="0.15">
      <c r="A47" s="25" t="s">
        <v>32</v>
      </c>
      <c r="B47" s="255" t="s">
        <v>875</v>
      </c>
      <c r="C47" s="256">
        <v>40</v>
      </c>
      <c r="D47" s="61" t="s">
        <v>876</v>
      </c>
      <c r="E47" s="222"/>
      <c r="F47" s="192"/>
      <c r="G47" s="193"/>
      <c r="H47" s="193"/>
      <c r="I47" s="215"/>
      <c r="J47" s="195"/>
      <c r="K47" s="216"/>
      <c r="L47" s="75">
        <f t="shared" si="6"/>
        <v>0</v>
      </c>
      <c r="M47" s="100">
        <f t="shared" si="7"/>
        <v>0</v>
      </c>
      <c r="N47" s="101">
        <f t="shared" si="8"/>
        <v>0</v>
      </c>
    </row>
    <row r="48" spans="1:14" s="7" customFormat="1" ht="24" customHeight="1" x14ac:dyDescent="0.15">
      <c r="A48" s="25" t="s">
        <v>52</v>
      </c>
      <c r="B48" s="255" t="s">
        <v>877</v>
      </c>
      <c r="C48" s="256">
        <v>10</v>
      </c>
      <c r="D48" s="61" t="s">
        <v>374</v>
      </c>
      <c r="E48" s="222"/>
      <c r="F48" s="192"/>
      <c r="G48" s="193"/>
      <c r="H48" s="193"/>
      <c r="I48" s="215"/>
      <c r="J48" s="195"/>
      <c r="K48" s="216"/>
      <c r="L48" s="75">
        <f t="shared" si="6"/>
        <v>0</v>
      </c>
      <c r="M48" s="100">
        <f t="shared" si="7"/>
        <v>0</v>
      </c>
      <c r="N48" s="101">
        <f t="shared" si="8"/>
        <v>0</v>
      </c>
    </row>
    <row r="49" spans="1:14" s="7" customFormat="1" ht="24" customHeight="1" x14ac:dyDescent="0.15">
      <c r="A49" s="25" t="s">
        <v>53</v>
      </c>
      <c r="B49" s="255" t="s">
        <v>878</v>
      </c>
      <c r="C49" s="256">
        <v>10</v>
      </c>
      <c r="D49" s="61" t="s">
        <v>879</v>
      </c>
      <c r="E49" s="222"/>
      <c r="F49" s="192"/>
      <c r="G49" s="193"/>
      <c r="H49" s="193"/>
      <c r="I49" s="215"/>
      <c r="J49" s="195"/>
      <c r="K49" s="216"/>
      <c r="L49" s="75">
        <f t="shared" si="6"/>
        <v>0</v>
      </c>
      <c r="M49" s="100">
        <f t="shared" si="7"/>
        <v>0</v>
      </c>
      <c r="N49" s="101">
        <f t="shared" si="8"/>
        <v>0</v>
      </c>
    </row>
    <row r="50" spans="1:14" s="7" customFormat="1" ht="24" customHeight="1" x14ac:dyDescent="0.15">
      <c r="A50" s="25" t="s">
        <v>58</v>
      </c>
      <c r="B50" s="255" t="s">
        <v>880</v>
      </c>
      <c r="C50" s="256">
        <v>10</v>
      </c>
      <c r="D50" s="61" t="s">
        <v>881</v>
      </c>
      <c r="E50" s="222"/>
      <c r="F50" s="192"/>
      <c r="G50" s="193"/>
      <c r="H50" s="193"/>
      <c r="I50" s="215"/>
      <c r="J50" s="195"/>
      <c r="K50" s="216"/>
      <c r="L50" s="75">
        <f t="shared" si="6"/>
        <v>0</v>
      </c>
      <c r="M50" s="100">
        <f t="shared" si="7"/>
        <v>0</v>
      </c>
      <c r="N50" s="101">
        <f t="shared" si="8"/>
        <v>0</v>
      </c>
    </row>
    <row r="51" spans="1:14" s="7" customFormat="1" ht="24" customHeight="1" x14ac:dyDescent="0.15">
      <c r="A51" s="25" t="s">
        <v>59</v>
      </c>
      <c r="B51" s="255" t="s">
        <v>882</v>
      </c>
      <c r="C51" s="256">
        <v>10</v>
      </c>
      <c r="D51" s="61" t="s">
        <v>857</v>
      </c>
      <c r="E51" s="222"/>
      <c r="F51" s="192"/>
      <c r="G51" s="193"/>
      <c r="H51" s="193"/>
      <c r="I51" s="215"/>
      <c r="J51" s="195"/>
      <c r="K51" s="216"/>
      <c r="L51" s="75">
        <f t="shared" si="6"/>
        <v>0</v>
      </c>
      <c r="M51" s="100">
        <f t="shared" si="7"/>
        <v>0</v>
      </c>
      <c r="N51" s="101">
        <f t="shared" si="8"/>
        <v>0</v>
      </c>
    </row>
    <row r="52" spans="1:14" s="7" customFormat="1" ht="24" customHeight="1" x14ac:dyDescent="0.15">
      <c r="A52" s="25" t="s">
        <v>60</v>
      </c>
      <c r="B52" s="255" t="s">
        <v>883</v>
      </c>
      <c r="C52" s="256">
        <v>2</v>
      </c>
      <c r="D52" s="61" t="s">
        <v>114</v>
      </c>
      <c r="E52" s="222"/>
      <c r="F52" s="192"/>
      <c r="G52" s="193"/>
      <c r="H52" s="193"/>
      <c r="I52" s="215"/>
      <c r="J52" s="195"/>
      <c r="K52" s="216"/>
      <c r="L52" s="75">
        <f t="shared" si="6"/>
        <v>0</v>
      </c>
      <c r="M52" s="100">
        <f t="shared" si="7"/>
        <v>0</v>
      </c>
      <c r="N52" s="101">
        <f t="shared" si="8"/>
        <v>0</v>
      </c>
    </row>
    <row r="53" spans="1:14" s="7" customFormat="1" ht="24" customHeight="1" x14ac:dyDescent="0.15">
      <c r="A53" s="25" t="s">
        <v>61</v>
      </c>
      <c r="B53" s="255" t="s">
        <v>884</v>
      </c>
      <c r="C53" s="256">
        <v>2</v>
      </c>
      <c r="D53" s="61" t="s">
        <v>114</v>
      </c>
      <c r="E53" s="222"/>
      <c r="F53" s="192"/>
      <c r="G53" s="193"/>
      <c r="H53" s="193"/>
      <c r="I53" s="215"/>
      <c r="J53" s="195"/>
      <c r="K53" s="216"/>
      <c r="L53" s="75">
        <f t="shared" si="6"/>
        <v>0</v>
      </c>
      <c r="M53" s="100">
        <f t="shared" si="7"/>
        <v>0</v>
      </c>
      <c r="N53" s="101">
        <f t="shared" si="8"/>
        <v>0</v>
      </c>
    </row>
    <row r="54" spans="1:14" s="7" customFormat="1" ht="24" customHeight="1" x14ac:dyDescent="0.15">
      <c r="A54" s="25" t="s">
        <v>62</v>
      </c>
      <c r="B54" s="255" t="s">
        <v>885</v>
      </c>
      <c r="C54" s="256">
        <v>100</v>
      </c>
      <c r="D54" s="61" t="s">
        <v>114</v>
      </c>
      <c r="E54" s="222"/>
      <c r="F54" s="192"/>
      <c r="G54" s="193"/>
      <c r="H54" s="193"/>
      <c r="I54" s="215"/>
      <c r="J54" s="195"/>
      <c r="K54" s="216"/>
      <c r="L54" s="75">
        <f t="shared" si="6"/>
        <v>0</v>
      </c>
      <c r="M54" s="100">
        <f t="shared" si="7"/>
        <v>0</v>
      </c>
      <c r="N54" s="101">
        <f t="shared" si="8"/>
        <v>0</v>
      </c>
    </row>
    <row r="55" spans="1:14" s="7" customFormat="1" ht="25.15" customHeight="1" x14ac:dyDescent="0.15">
      <c r="A55" s="25" t="s">
        <v>63</v>
      </c>
      <c r="B55" s="56" t="s">
        <v>886</v>
      </c>
      <c r="C55" s="257">
        <v>2</v>
      </c>
      <c r="D55" s="61" t="s">
        <v>838</v>
      </c>
      <c r="E55" s="222"/>
      <c r="F55" s="192"/>
      <c r="G55" s="193"/>
      <c r="H55" s="193"/>
      <c r="I55" s="215"/>
      <c r="J55" s="195"/>
      <c r="K55" s="216"/>
      <c r="L55" s="75">
        <f t="shared" si="6"/>
        <v>0</v>
      </c>
      <c r="M55" s="100">
        <f t="shared" si="7"/>
        <v>0</v>
      </c>
      <c r="N55" s="101">
        <f t="shared" si="8"/>
        <v>0</v>
      </c>
    </row>
    <row r="56" spans="1:14" s="7" customFormat="1" ht="25.15" customHeight="1" x14ac:dyDescent="0.15">
      <c r="A56" s="25" t="s">
        <v>64</v>
      </c>
      <c r="B56" s="255" t="s">
        <v>887</v>
      </c>
      <c r="C56" s="256">
        <v>100</v>
      </c>
      <c r="D56" s="61" t="s">
        <v>107</v>
      </c>
      <c r="E56" s="222"/>
      <c r="F56" s="192"/>
      <c r="G56" s="193"/>
      <c r="H56" s="193"/>
      <c r="I56" s="215"/>
      <c r="J56" s="195"/>
      <c r="K56" s="216"/>
      <c r="L56" s="75">
        <f t="shared" si="6"/>
        <v>0</v>
      </c>
      <c r="M56" s="100">
        <f t="shared" si="7"/>
        <v>0</v>
      </c>
      <c r="N56" s="101">
        <f t="shared" si="8"/>
        <v>0</v>
      </c>
    </row>
    <row r="57" spans="1:14" s="7" customFormat="1" ht="24" customHeight="1" x14ac:dyDescent="0.15">
      <c r="A57" s="25" t="s">
        <v>347</v>
      </c>
      <c r="B57" s="255" t="s">
        <v>888</v>
      </c>
      <c r="C57" s="256">
        <v>100</v>
      </c>
      <c r="D57" s="61" t="s">
        <v>107</v>
      </c>
      <c r="E57" s="222"/>
      <c r="F57" s="192"/>
      <c r="G57" s="193"/>
      <c r="H57" s="193"/>
      <c r="I57" s="215"/>
      <c r="J57" s="195"/>
      <c r="K57" s="216"/>
      <c r="L57" s="75">
        <f t="shared" si="6"/>
        <v>0</v>
      </c>
      <c r="M57" s="100">
        <f t="shared" si="7"/>
        <v>0</v>
      </c>
      <c r="N57" s="101">
        <f t="shared" si="8"/>
        <v>0</v>
      </c>
    </row>
    <row r="58" spans="1:14" s="7" customFormat="1" ht="24" customHeight="1" x14ac:dyDescent="0.15">
      <c r="A58" s="25" t="s">
        <v>348</v>
      </c>
      <c r="B58" s="255" t="s">
        <v>889</v>
      </c>
      <c r="C58" s="256">
        <v>100</v>
      </c>
      <c r="D58" s="61" t="s">
        <v>107</v>
      </c>
      <c r="E58" s="222"/>
      <c r="F58" s="192"/>
      <c r="G58" s="193"/>
      <c r="H58" s="193"/>
      <c r="I58" s="215"/>
      <c r="J58" s="195"/>
      <c r="K58" s="216"/>
      <c r="L58" s="75">
        <f t="shared" si="6"/>
        <v>0</v>
      </c>
      <c r="M58" s="100">
        <f t="shared" si="7"/>
        <v>0</v>
      </c>
      <c r="N58" s="101">
        <f t="shared" si="8"/>
        <v>0</v>
      </c>
    </row>
    <row r="59" spans="1:14" s="7" customFormat="1" ht="25.15" customHeight="1" x14ac:dyDescent="0.15">
      <c r="A59" s="25" t="s">
        <v>349</v>
      </c>
      <c r="B59" s="255" t="s">
        <v>890</v>
      </c>
      <c r="C59" s="256">
        <v>100</v>
      </c>
      <c r="D59" s="61" t="s">
        <v>107</v>
      </c>
      <c r="E59" s="222"/>
      <c r="F59" s="192"/>
      <c r="G59" s="193"/>
      <c r="H59" s="193"/>
      <c r="I59" s="215"/>
      <c r="J59" s="195"/>
      <c r="K59" s="216"/>
      <c r="L59" s="75">
        <f t="shared" si="6"/>
        <v>0</v>
      </c>
      <c r="M59" s="100">
        <f t="shared" si="7"/>
        <v>0</v>
      </c>
      <c r="N59" s="101">
        <f t="shared" si="8"/>
        <v>0</v>
      </c>
    </row>
    <row r="60" spans="1:14" s="7" customFormat="1" ht="25.15" customHeight="1" x14ac:dyDescent="0.15">
      <c r="A60" s="25" t="s">
        <v>350</v>
      </c>
      <c r="B60" s="255" t="s">
        <v>891</v>
      </c>
      <c r="C60" s="256">
        <v>100</v>
      </c>
      <c r="D60" s="61" t="s">
        <v>114</v>
      </c>
      <c r="E60" s="222"/>
      <c r="F60" s="192"/>
      <c r="G60" s="193"/>
      <c r="H60" s="193"/>
      <c r="I60" s="215"/>
      <c r="J60" s="195"/>
      <c r="K60" s="216"/>
      <c r="L60" s="75">
        <f t="shared" si="6"/>
        <v>0</v>
      </c>
      <c r="M60" s="100">
        <f t="shared" si="7"/>
        <v>0</v>
      </c>
      <c r="N60" s="101">
        <f t="shared" si="8"/>
        <v>0</v>
      </c>
    </row>
    <row r="61" spans="1:14" s="7" customFormat="1" ht="24" customHeight="1" x14ac:dyDescent="0.15">
      <c r="A61" s="25" t="s">
        <v>351</v>
      </c>
      <c r="B61" s="255" t="s">
        <v>892</v>
      </c>
      <c r="C61" s="257">
        <v>20</v>
      </c>
      <c r="D61" s="61" t="s">
        <v>114</v>
      </c>
      <c r="E61" s="222"/>
      <c r="F61" s="192"/>
      <c r="G61" s="193"/>
      <c r="H61" s="193"/>
      <c r="I61" s="215"/>
      <c r="J61" s="195"/>
      <c r="K61" s="216"/>
      <c r="L61" s="75">
        <f t="shared" si="6"/>
        <v>0</v>
      </c>
      <c r="M61" s="100">
        <f t="shared" si="7"/>
        <v>0</v>
      </c>
      <c r="N61" s="101">
        <f t="shared" si="8"/>
        <v>0</v>
      </c>
    </row>
    <row r="62" spans="1:14" s="7" customFormat="1" ht="24" customHeight="1" x14ac:dyDescent="0.15">
      <c r="A62" s="25" t="s">
        <v>352</v>
      </c>
      <c r="B62" s="255" t="s">
        <v>893</v>
      </c>
      <c r="C62" s="256">
        <v>10</v>
      </c>
      <c r="D62" s="61" t="s">
        <v>374</v>
      </c>
      <c r="E62" s="222"/>
      <c r="F62" s="192"/>
      <c r="G62" s="193"/>
      <c r="H62" s="193"/>
      <c r="I62" s="215"/>
      <c r="J62" s="195"/>
      <c r="K62" s="216"/>
      <c r="L62" s="75">
        <f t="shared" si="6"/>
        <v>0</v>
      </c>
      <c r="M62" s="100">
        <f t="shared" si="7"/>
        <v>0</v>
      </c>
      <c r="N62" s="101">
        <f t="shared" si="8"/>
        <v>0</v>
      </c>
    </row>
    <row r="63" spans="1:14" s="7" customFormat="1" ht="24" customHeight="1" x14ac:dyDescent="0.15">
      <c r="A63" s="25" t="s">
        <v>353</v>
      </c>
      <c r="B63" s="255" t="s">
        <v>894</v>
      </c>
      <c r="C63" s="256">
        <v>10</v>
      </c>
      <c r="D63" s="61" t="s">
        <v>895</v>
      </c>
      <c r="E63" s="222"/>
      <c r="F63" s="192"/>
      <c r="G63" s="193"/>
      <c r="H63" s="193"/>
      <c r="I63" s="215"/>
      <c r="J63" s="195"/>
      <c r="K63" s="216"/>
      <c r="L63" s="75">
        <f t="shared" si="6"/>
        <v>0</v>
      </c>
      <c r="M63" s="100">
        <f t="shared" si="7"/>
        <v>0</v>
      </c>
      <c r="N63" s="101">
        <f t="shared" si="8"/>
        <v>0</v>
      </c>
    </row>
    <row r="64" spans="1:14" s="7" customFormat="1" ht="24" customHeight="1" x14ac:dyDescent="0.15">
      <c r="A64" s="25" t="s">
        <v>354</v>
      </c>
      <c r="B64" s="255" t="s">
        <v>902</v>
      </c>
      <c r="C64" s="256">
        <v>400</v>
      </c>
      <c r="D64" s="61" t="s">
        <v>374</v>
      </c>
      <c r="E64" s="222"/>
      <c r="F64" s="192"/>
      <c r="G64" s="193"/>
      <c r="H64" s="193"/>
      <c r="I64" s="215"/>
      <c r="J64" s="195"/>
      <c r="K64" s="216"/>
      <c r="L64" s="75">
        <f t="shared" ref="L64:L65" si="9">J64*K64</f>
        <v>0</v>
      </c>
      <c r="M64" s="100">
        <f t="shared" ref="M64:M65" si="10">J64+L64</f>
        <v>0</v>
      </c>
      <c r="N64" s="101">
        <f t="shared" ref="N64:N65" si="11">$C64*M64</f>
        <v>0</v>
      </c>
    </row>
    <row r="65" spans="1:14" s="7" customFormat="1" ht="24" customHeight="1" x14ac:dyDescent="0.15">
      <c r="A65" s="25" t="s">
        <v>497</v>
      </c>
      <c r="B65" s="255" t="s">
        <v>903</v>
      </c>
      <c r="C65" s="256">
        <v>400</v>
      </c>
      <c r="D65" s="61" t="s">
        <v>202</v>
      </c>
      <c r="E65" s="222"/>
      <c r="F65" s="192"/>
      <c r="G65" s="193"/>
      <c r="H65" s="193"/>
      <c r="I65" s="215"/>
      <c r="J65" s="195"/>
      <c r="K65" s="216"/>
      <c r="L65" s="75">
        <f t="shared" si="9"/>
        <v>0</v>
      </c>
      <c r="M65" s="100">
        <f t="shared" si="10"/>
        <v>0</v>
      </c>
      <c r="N65" s="101">
        <f t="shared" si="11"/>
        <v>0</v>
      </c>
    </row>
    <row r="66" spans="1:14" s="7" customFormat="1" ht="24" customHeight="1" thickBot="1" x14ac:dyDescent="0.2">
      <c r="A66" s="25" t="s">
        <v>498</v>
      </c>
      <c r="B66" s="255" t="s">
        <v>896</v>
      </c>
      <c r="C66" s="256">
        <v>100</v>
      </c>
      <c r="D66" s="61" t="s">
        <v>107</v>
      </c>
      <c r="E66" s="222"/>
      <c r="F66" s="192"/>
      <c r="G66" s="193"/>
      <c r="H66" s="193"/>
      <c r="I66" s="215"/>
      <c r="J66" s="195"/>
      <c r="K66" s="216"/>
      <c r="L66" s="75">
        <f t="shared" si="6"/>
        <v>0</v>
      </c>
      <c r="M66" s="100">
        <f t="shared" si="7"/>
        <v>0</v>
      </c>
      <c r="N66" s="101">
        <f t="shared" si="8"/>
        <v>0</v>
      </c>
    </row>
    <row r="67" spans="1:14" ht="19.899999999999999" customHeight="1" thickBot="1" x14ac:dyDescent="0.25">
      <c r="A67" s="284" t="s">
        <v>496</v>
      </c>
      <c r="B67" s="285"/>
      <c r="C67" s="285"/>
      <c r="D67" s="285"/>
      <c r="E67" s="85"/>
      <c r="F67" s="86"/>
      <c r="G67" s="87"/>
      <c r="H67" s="86"/>
      <c r="I67" s="88"/>
      <c r="J67" s="142">
        <f>SUM(J15:J66)</f>
        <v>0</v>
      </c>
      <c r="K67" s="89"/>
      <c r="L67" s="86"/>
      <c r="M67" s="86"/>
      <c r="N67" s="90">
        <f>SUM(N15:N66)</f>
        <v>0</v>
      </c>
    </row>
    <row r="68" spans="1:14" s="7" customFormat="1" ht="15" customHeight="1" x14ac:dyDescent="0.15">
      <c r="A68" s="174"/>
      <c r="B68" s="174"/>
      <c r="C68" s="34"/>
      <c r="D68" s="1"/>
      <c r="E68" s="174"/>
      <c r="F68" s="174"/>
      <c r="G68" s="174"/>
      <c r="H68" s="174"/>
      <c r="I68" s="174"/>
      <c r="J68" s="174"/>
      <c r="K68" s="174"/>
      <c r="L68" s="174"/>
      <c r="M68" s="174"/>
      <c r="N68" s="174"/>
    </row>
    <row r="69" spans="1:14" s="7" customFormat="1" ht="15" customHeight="1" x14ac:dyDescent="0.15">
      <c r="A69" s="3" t="s">
        <v>15</v>
      </c>
      <c r="B69" s="3"/>
      <c r="C69" s="2"/>
      <c r="D69" s="4"/>
      <c r="E69" s="3"/>
      <c r="G69" s="1"/>
      <c r="H69" s="1" t="s">
        <v>16</v>
      </c>
      <c r="I69" s="281" t="s">
        <v>17</v>
      </c>
      <c r="J69" s="281"/>
      <c r="K69" s="281"/>
      <c r="L69" s="281"/>
      <c r="M69" s="280"/>
      <c r="N69" s="280"/>
    </row>
  </sheetData>
  <mergeCells count="27">
    <mergeCell ref="A7:H7"/>
    <mergeCell ref="J7:N7"/>
    <mergeCell ref="A2:H2"/>
    <mergeCell ref="J2:N2"/>
    <mergeCell ref="A3:H3"/>
    <mergeCell ref="J3:N3"/>
    <mergeCell ref="A6:H6"/>
    <mergeCell ref="J6:N6"/>
    <mergeCell ref="A9:N9"/>
    <mergeCell ref="A10:N10"/>
    <mergeCell ref="A12:A13"/>
    <mergeCell ref="B12:B13"/>
    <mergeCell ref="C12:C13"/>
    <mergeCell ref="D12:D13"/>
    <mergeCell ref="E12:F12"/>
    <mergeCell ref="M12:M13"/>
    <mergeCell ref="N12:N13"/>
    <mergeCell ref="E14:F14"/>
    <mergeCell ref="A67:D67"/>
    <mergeCell ref="I69:L69"/>
    <mergeCell ref="M69:N69"/>
    <mergeCell ref="G12:G13"/>
    <mergeCell ref="H12:H13"/>
    <mergeCell ref="I12:I13"/>
    <mergeCell ref="J12:J13"/>
    <mergeCell ref="K12:K13"/>
    <mergeCell ref="L12:L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BOVEC&amp;C&amp;"Tahoma,Navadno Ležeče"&amp;8Javni razpis za oddajo javnega naročila blaga po odprtem postopku:
SUKCESIVNA DOBAVA ŽIVIL&amp;R&amp;"Tahoma,Krepko"&amp;8OBRAZEC št. 11/36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71</vt:i4>
      </vt:variant>
    </vt:vector>
  </HeadingPairs>
  <TitlesOfParts>
    <vt:vector size="107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32 sklop</vt:lpstr>
      <vt:lpstr>33 sklop</vt:lpstr>
      <vt:lpstr>34 sklop</vt:lpstr>
      <vt:lpstr>35 sklop</vt:lpstr>
      <vt:lpstr>36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'32 sklop'!Področje_tiskanja</vt:lpstr>
      <vt:lpstr>'33 sklop'!Področje_tiskanja</vt:lpstr>
      <vt:lpstr>'34 sklop'!Področje_tiskanja</vt:lpstr>
      <vt:lpstr>'35 sklop'!Področje_tiskanja</vt:lpstr>
      <vt:lpstr>'36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'32 sklop'!Tiskanje_naslovov</vt:lpstr>
      <vt:lpstr>'33 sklop'!Tiskanje_naslovov</vt:lpstr>
      <vt:lpstr>'34 sklop'!Tiskanje_naslovov</vt:lpstr>
      <vt:lpstr>'35 sklop'!Tiskanje_naslovov</vt:lpstr>
      <vt:lpstr>'36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- sukcesivna dobava živil</dc:subject>
  <dc:creator>Jožica Kovačič</dc:creator>
  <cp:lastModifiedBy>Vesna Paljk</cp:lastModifiedBy>
  <cp:lastPrinted>2018-07-13T15:03:42Z</cp:lastPrinted>
  <dcterms:created xsi:type="dcterms:W3CDTF">2015-11-17T14:01:44Z</dcterms:created>
  <dcterms:modified xsi:type="dcterms:W3CDTF">2018-07-13T15:05:30Z</dcterms:modified>
</cp:coreProperties>
</file>